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36363\Documents\DOKUMENTI\TLAČNE POSODE-Inšpekcijski pregledi\Kontrola opreme pod tlakom v UKCL\ZVD tlačna oprema_2026-2029\"/>
    </mc:Choice>
  </mc:AlternateContent>
  <xr:revisionPtr revIDLastSave="0" documentId="13_ncr:1_{34751943-EA07-418D-91F2-E78093A5517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3" i="1" l="1"/>
  <c r="S55" i="1" s="1"/>
  <c r="T53" i="1"/>
  <c r="T55" i="1" s="1"/>
  <c r="U53" i="1"/>
  <c r="U55" i="1" s="1"/>
  <c r="R53" i="1"/>
  <c r="R54" i="1" s="1"/>
  <c r="R55" i="1" l="1"/>
  <c r="S54" i="1"/>
  <c r="U54" i="1"/>
  <c r="T54" i="1"/>
</calcChain>
</file>

<file path=xl/sharedStrings.xml><?xml version="1.0" encoding="utf-8"?>
<sst xmlns="http://schemas.openxmlformats.org/spreadsheetml/2006/main" count="700" uniqueCount="207">
  <si>
    <t>Št.</t>
  </si>
  <si>
    <t>Evidenčna št.</t>
  </si>
  <si>
    <t>Tov. št.</t>
  </si>
  <si>
    <t>Leto izd.</t>
  </si>
  <si>
    <t>Tlak</t>
  </si>
  <si>
    <t>Volumen</t>
  </si>
  <si>
    <t>Medij</t>
  </si>
  <si>
    <t>Vrsta opreme</t>
  </si>
  <si>
    <t>Lokacija</t>
  </si>
  <si>
    <t>17TDX7122</t>
  </si>
  <si>
    <t>17TDX7125</t>
  </si>
  <si>
    <t>17TTPX7123</t>
  </si>
  <si>
    <t>17TTPX7124</t>
  </si>
  <si>
    <t>17TTPX8431</t>
  </si>
  <si>
    <t>17TTPX11519</t>
  </si>
  <si>
    <t>17KDX13372</t>
  </si>
  <si>
    <t>17KDX13373</t>
  </si>
  <si>
    <t>17KHX19049</t>
  </si>
  <si>
    <t>17KHX19050</t>
  </si>
  <si>
    <t>17KHX19048</t>
  </si>
  <si>
    <t>17KSX19002</t>
  </si>
  <si>
    <t>17KSX19007</t>
  </si>
  <si>
    <t>17TETPX18997</t>
  </si>
  <si>
    <t>17TPX18998</t>
  </si>
  <si>
    <t>17TPX19000</t>
  </si>
  <si>
    <t>17KSY24535</t>
  </si>
  <si>
    <t>17KSX24954</t>
  </si>
  <si>
    <t>17KSY26860</t>
  </si>
  <si>
    <t>17KSY26861</t>
  </si>
  <si>
    <t>17TIX26835</t>
  </si>
  <si>
    <t>17TPX26834</t>
  </si>
  <si>
    <t>17TIY26820</t>
  </si>
  <si>
    <t>17TIY26819</t>
  </si>
  <si>
    <t>17KSY24536</t>
  </si>
  <si>
    <t>17TTPY28497</t>
  </si>
  <si>
    <t>17KSY30342</t>
  </si>
  <si>
    <t>17KSY33333</t>
  </si>
  <si>
    <t>17KSY36697</t>
  </si>
  <si>
    <t>17TPY37798</t>
  </si>
  <si>
    <t>17TTPY39713</t>
  </si>
  <si>
    <t>001/1991</t>
  </si>
  <si>
    <t>002/1991</t>
  </si>
  <si>
    <t>163/98</t>
  </si>
  <si>
    <t>2008-8115  2008-7947</t>
  </si>
  <si>
    <t>0-2102589-1122290/001315</t>
  </si>
  <si>
    <t>16616-13-12-08</t>
  </si>
  <si>
    <t>16608-25-08-08</t>
  </si>
  <si>
    <t>2008-8167/8188</t>
  </si>
  <si>
    <t>2008-7933</t>
  </si>
  <si>
    <t xml:space="preserve"> -1/3,5 </t>
  </si>
  <si>
    <t>246/38</t>
  </si>
  <si>
    <t xml:space="preserve">20/148 </t>
  </si>
  <si>
    <t>ZRAK/VODA</t>
  </si>
  <si>
    <t>VODA, ZRAK</t>
  </si>
  <si>
    <t>ZRAK</t>
  </si>
  <si>
    <t>PARA</t>
  </si>
  <si>
    <t>TLAČNA POSODA</t>
  </si>
  <si>
    <t>Tlačna posoda - IKOM Grosuplje</t>
  </si>
  <si>
    <t>TLAČNA POSODA - ZA KOMPRIMIRAN ZRAK</t>
  </si>
  <si>
    <t>MEŠALO</t>
  </si>
  <si>
    <t>KURJENA TLAČNA OPREMA - PARNI KOTEL</t>
  </si>
  <si>
    <t>PARNA POSODA</t>
  </si>
  <si>
    <t>AVTOKLAV - sterilna posoda</t>
  </si>
  <si>
    <t>STOJEČA TLAČNA POSODA - CILINDRIČNA</t>
  </si>
  <si>
    <t>STERILIZATOR - GETINGE</t>
  </si>
  <si>
    <t>PARNI STERILIZATOR</t>
  </si>
  <si>
    <t>PARNI IZMENJEVALEC</t>
  </si>
  <si>
    <t>IZMENJEVALEC TOPLOTE</t>
  </si>
  <si>
    <t>UPARJALNIK</t>
  </si>
  <si>
    <t>PARNI STERILIZATOR - GETINGE</t>
  </si>
  <si>
    <t>NEOGREVANA TLAČNA OPREMA</t>
  </si>
  <si>
    <t>AVTOKLAV</t>
  </si>
  <si>
    <t>Vidovdanska</t>
  </si>
  <si>
    <t>Hospital, 2.klet-komp.</t>
  </si>
  <si>
    <t>DTS/Hospital-hidroforna</t>
  </si>
  <si>
    <t>Hospital, 2.klet-vakum</t>
  </si>
  <si>
    <t>Lekarna</t>
  </si>
  <si>
    <t>Zaloška 14</t>
  </si>
  <si>
    <t>Ortopedska kl.</t>
  </si>
  <si>
    <t>Očesna klinika</t>
  </si>
  <si>
    <t>npk-mlečna kuhinja</t>
  </si>
  <si>
    <t>ORL N2-parna post.</t>
  </si>
  <si>
    <t>Vinprom-npk</t>
  </si>
  <si>
    <t>npk op blok</t>
  </si>
  <si>
    <t>Maksilofacialna kirurgija, OP 1.nad.</t>
  </si>
  <si>
    <t>Ginekološka kl.-OP blok</t>
  </si>
  <si>
    <t>COB, 1.nad.</t>
  </si>
  <si>
    <t>DTS_Atlas Copco</t>
  </si>
  <si>
    <t>Posteljna postaja, 2.klet</t>
  </si>
  <si>
    <t>ZK (zunanji pregled)</t>
  </si>
  <si>
    <t>ZK,NK (zunanji in notranji pregled)</t>
  </si>
  <si>
    <t>Varnostni ventili</t>
  </si>
  <si>
    <t>DN</t>
  </si>
  <si>
    <t>15; 20</t>
  </si>
  <si>
    <t>20; 25</t>
  </si>
  <si>
    <t>-</t>
  </si>
  <si>
    <t>ZN</t>
  </si>
  <si>
    <t>Z</t>
  </si>
  <si>
    <t>ZNT</t>
  </si>
  <si>
    <t>zunanji in notranji pregled</t>
  </si>
  <si>
    <t>3867</t>
  </si>
  <si>
    <t>1996</t>
  </si>
  <si>
    <t>8</t>
  </si>
  <si>
    <t>2500</t>
  </si>
  <si>
    <t>3866</t>
  </si>
  <si>
    <t>1991</t>
  </si>
  <si>
    <t>15</t>
  </si>
  <si>
    <t>4000</t>
  </si>
  <si>
    <t>934</t>
  </si>
  <si>
    <t>1970</t>
  </si>
  <si>
    <t>10</t>
  </si>
  <si>
    <t>5000</t>
  </si>
  <si>
    <t>28879</t>
  </si>
  <si>
    <t>16.0</t>
  </si>
  <si>
    <t>1500.0</t>
  </si>
  <si>
    <t>961074</t>
  </si>
  <si>
    <t>1986</t>
  </si>
  <si>
    <t>3/1</t>
  </si>
  <si>
    <t>961073</t>
  </si>
  <si>
    <t>1998</t>
  </si>
  <si>
    <t>339</t>
  </si>
  <si>
    <t>1948</t>
  </si>
  <si>
    <t>1946</t>
  </si>
  <si>
    <t>51083</t>
  </si>
  <si>
    <t>77,7</t>
  </si>
  <si>
    <t>2003-030170 (2500611-010-01)</t>
  </si>
  <si>
    <t>2003</t>
  </si>
  <si>
    <t>3</t>
  </si>
  <si>
    <t>585</t>
  </si>
  <si>
    <t>1000</t>
  </si>
  <si>
    <t>BPD*1</t>
  </si>
  <si>
    <t>4040</t>
  </si>
  <si>
    <t>1999</t>
  </si>
  <si>
    <t>4</t>
  </si>
  <si>
    <t>752</t>
  </si>
  <si>
    <t>19017</t>
  </si>
  <si>
    <t>147</t>
  </si>
  <si>
    <t>2008</t>
  </si>
  <si>
    <t>ORL_desni</t>
  </si>
  <si>
    <t>ORL_levi</t>
  </si>
  <si>
    <t>TVS 1.klet*2</t>
  </si>
  <si>
    <t>2010-11431 (2520933-010-01)</t>
  </si>
  <si>
    <t>17TVY40577</t>
  </si>
  <si>
    <t>RAZDELILNIK_DN250-tehnološka para</t>
  </si>
  <si>
    <t>Parna postaja DTS</t>
  </si>
  <si>
    <t>17TVY40576</t>
  </si>
  <si>
    <t>RAZDELILNIK_DN250-čista para</t>
  </si>
  <si>
    <t>17TVY40575</t>
  </si>
  <si>
    <t>RAZDELILNIK_DN100-kondenzat čista para</t>
  </si>
  <si>
    <t>17TVY40572</t>
  </si>
  <si>
    <t>RAZDELILNIK_DN100-kondenzat tehn. para</t>
  </si>
  <si>
    <t>17TVY40573</t>
  </si>
  <si>
    <t>RAZDELILNIK_DN65-mehčana razplin. voda</t>
  </si>
  <si>
    <t>17TVY40574</t>
  </si>
  <si>
    <t>RAZDELILNIK_DN100-konden.tehn. para-G str.</t>
  </si>
  <si>
    <t>17KHY42359</t>
  </si>
  <si>
    <t>16/9</t>
  </si>
  <si>
    <t>33/611</t>
  </si>
  <si>
    <t>GENERATOR ČISTE PARE</t>
  </si>
  <si>
    <t>17KHY42358</t>
  </si>
  <si>
    <t>17TPY40693</t>
  </si>
  <si>
    <t>2020-23552</t>
  </si>
  <si>
    <t>Centr. steril.-ST1</t>
  </si>
  <si>
    <t>17TPY40695</t>
  </si>
  <si>
    <t>2020-23450</t>
  </si>
  <si>
    <t>Centr. steril.-ST2</t>
  </si>
  <si>
    <t>17TPY40694</t>
  </si>
  <si>
    <t>2020-23448</t>
  </si>
  <si>
    <t>Centr. steril.-ST3</t>
  </si>
  <si>
    <t>17TPY40734</t>
  </si>
  <si>
    <t>2020-23449</t>
  </si>
  <si>
    <t>Centr. steril.-ST4</t>
  </si>
  <si>
    <t>17KIY41352</t>
  </si>
  <si>
    <t>2011-11572</t>
  </si>
  <si>
    <t>Centralna kuhinja</t>
  </si>
  <si>
    <t>17TTPY44363</t>
  </si>
  <si>
    <t>Vrazov trg 1</t>
  </si>
  <si>
    <t>17TPY44452</t>
  </si>
  <si>
    <t>Lekarna - PPR_desni</t>
  </si>
  <si>
    <t>17TPY44453</t>
  </si>
  <si>
    <t>Lekarna - PPR_levi</t>
  </si>
  <si>
    <t>17TPY44451</t>
  </si>
  <si>
    <t>Lekarna - PPR</t>
  </si>
  <si>
    <t>zunanji pregled</t>
  </si>
  <si>
    <t>zunanji in notranji pregled skupaj s tlačnim preiskusom</t>
  </si>
  <si>
    <t>15; 25</t>
  </si>
  <si>
    <t>Legenda:</t>
  </si>
  <si>
    <t>Vrste periodičnih pregledov</t>
  </si>
  <si>
    <t>Kontrola varnostnih ventilov</t>
  </si>
  <si>
    <t>1x</t>
  </si>
  <si>
    <t>2x</t>
  </si>
  <si>
    <t>4x</t>
  </si>
  <si>
    <t>3x</t>
  </si>
  <si>
    <t>Ocena vrednosti brez DDV v EUR (periodični pregledi + kontrola varnostnih ventilov)</t>
  </si>
  <si>
    <t>SKUPAJ EUR brez DDV</t>
  </si>
  <si>
    <t>DDV 22%</t>
  </si>
  <si>
    <t>CELOTA v EUR z DDV</t>
  </si>
  <si>
    <t>PERIODIČNI PREGLED OPREME POD TLAKOM</t>
  </si>
  <si>
    <t>ZK,NK,TP (zunanji in notranji pregled skupaj s tlačnim preiskusom)</t>
  </si>
  <si>
    <t>Velikost ventila</t>
  </si>
  <si>
    <t>Cena v EUR brez DDV</t>
  </si>
  <si>
    <t>40; 40</t>
  </si>
  <si>
    <t>15; 20; 20; 20</t>
  </si>
  <si>
    <t>15; 15</t>
  </si>
  <si>
    <t>20; 32; 32</t>
  </si>
  <si>
    <t>25; 25; 25</t>
  </si>
  <si>
    <t>25;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</si>
</sst>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4F4E0"/>
        <bgColor indexed="64"/>
      </patternFill>
    </fill>
    <fill>
      <patternFill patternType="solid">
        <fgColor rgb="FFFBD9E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1">
    <xf numFmtId="0" fontId="0" fillId="0" borderId="0" xfId="0"/>
    <xf numFmtId="8" fontId="1" fillId="0" borderId="16" xfId="0" applyNumberFormat="1" applyFont="1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8" fontId="1" fillId="0" borderId="18" xfId="0" applyNumberFormat="1" applyFont="1" applyBorder="1" applyAlignment="1" applyProtection="1">
      <alignment horizontal="center" vertical="center"/>
      <protection locked="0"/>
    </xf>
    <xf numFmtId="164" fontId="0" fillId="0" borderId="18" xfId="0" applyNumberFormat="1" applyBorder="1" applyAlignment="1" applyProtection="1">
      <alignment horizontal="center" vertical="center"/>
      <protection locked="0"/>
    </xf>
    <xf numFmtId="164" fontId="0" fillId="0" borderId="18" xfId="0" quotePrefix="1" applyNumberFormat="1" applyBorder="1" applyAlignment="1" applyProtection="1">
      <alignment horizontal="center" vertical="center"/>
      <protection locked="0"/>
    </xf>
    <xf numFmtId="8" fontId="1" fillId="0" borderId="22" xfId="0" applyNumberFormat="1" applyFont="1" applyBorder="1" applyAlignment="1" applyProtection="1">
      <alignment horizontal="center" vertical="center"/>
      <protection locked="0"/>
    </xf>
    <xf numFmtId="8" fontId="1" fillId="0" borderId="20" xfId="0" applyNumberFormat="1" applyFont="1" applyBorder="1" applyAlignment="1" applyProtection="1">
      <alignment horizontal="center" vertical="center"/>
      <protection locked="0"/>
    </xf>
    <xf numFmtId="164" fontId="0" fillId="0" borderId="20" xfId="0" quotePrefix="1" applyNumberFormat="1" applyBorder="1" applyAlignment="1" applyProtection="1">
      <alignment horizontal="center" vertical="center"/>
      <protection locked="0"/>
    </xf>
    <xf numFmtId="164" fontId="0" fillId="2" borderId="11" xfId="0" applyNumberFormat="1" applyFill="1" applyBorder="1" applyAlignment="1" applyProtection="1">
      <alignment horizontal="center" vertical="center"/>
      <protection locked="0"/>
    </xf>
    <xf numFmtId="164" fontId="0" fillId="2" borderId="9" xfId="0" applyNumberFormat="1" applyFill="1" applyBorder="1" applyAlignment="1" applyProtection="1">
      <alignment horizontal="center" vertical="center"/>
      <protection locked="0"/>
    </xf>
    <xf numFmtId="164" fontId="9" fillId="2" borderId="9" xfId="0" applyNumberFormat="1" applyFont="1" applyFill="1" applyBorder="1" applyAlignment="1" applyProtection="1">
      <alignment horizontal="center" vertical="center"/>
      <protection locked="0"/>
    </xf>
    <xf numFmtId="164" fontId="0" fillId="2" borderId="10" xfId="0" applyNumberFormat="1" applyFill="1" applyBorder="1" applyAlignment="1" applyProtection="1">
      <alignment horizontal="center" vertical="center"/>
      <protection locked="0"/>
    </xf>
    <xf numFmtId="164" fontId="0" fillId="2" borderId="14" xfId="0" applyNumberForma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6" borderId="15" xfId="0" applyFont="1" applyFill="1" applyBorder="1" applyAlignment="1" applyProtection="1">
      <alignment horizontal="center" vertical="center"/>
    </xf>
    <xf numFmtId="0" fontId="4" fillId="7" borderId="7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0" fontId="6" fillId="7" borderId="4" xfId="0" applyFont="1" applyFill="1" applyBorder="1" applyAlignment="1" applyProtection="1">
      <alignment vertical="center" wrapText="1"/>
    </xf>
    <xf numFmtId="0" fontId="6" fillId="9" borderId="3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9" borderId="4" xfId="0" applyFont="1" applyFill="1" applyBorder="1" applyAlignment="1" applyProtection="1">
      <alignment vertical="center" wrapText="1"/>
    </xf>
    <xf numFmtId="0" fontId="0" fillId="9" borderId="4" xfId="0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4" fontId="9" fillId="0" borderId="0" xfId="0" applyNumberFormat="1" applyFont="1" applyAlignment="1" applyProtection="1">
      <alignment horizontal="center" vertical="center"/>
    </xf>
    <xf numFmtId="164" fontId="9" fillId="0" borderId="9" xfId="0" applyNumberFormat="1" applyFont="1" applyBorder="1" applyAlignment="1" applyProtection="1">
      <alignment horizontal="center" vertical="center"/>
    </xf>
    <xf numFmtId="164" fontId="13" fillId="0" borderId="9" xfId="0" applyNumberFormat="1" applyFont="1" applyBorder="1" applyAlignment="1" applyProtection="1">
      <alignment horizontal="center" vertical="center"/>
    </xf>
    <xf numFmtId="0" fontId="0" fillId="0" borderId="19" xfId="0" quotePrefix="1" applyBorder="1" applyAlignment="1" applyProtection="1">
      <alignment horizontal="center" vertical="center"/>
    </xf>
    <xf numFmtId="0" fontId="0" fillId="0" borderId="0" xfId="0" quotePrefix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0" fillId="0" borderId="21" xfId="0" quotePrefix="1" applyBorder="1" applyAlignment="1" applyProtection="1">
      <alignment horizontal="center" vertical="center"/>
    </xf>
    <xf numFmtId="0" fontId="1" fillId="7" borderId="0" xfId="0" applyFont="1" applyFill="1" applyBorder="1" applyAlignment="1" applyProtection="1">
      <alignment horizontal="right" vertical="center" wrapText="1"/>
    </xf>
    <xf numFmtId="0" fontId="2" fillId="7" borderId="0" xfId="0" applyFont="1" applyFill="1" applyBorder="1" applyAlignment="1" applyProtection="1">
      <alignment horizontal="center" vertical="center"/>
    </xf>
    <xf numFmtId="0" fontId="0" fillId="7" borderId="0" xfId="0" applyFill="1" applyBorder="1" applyAlignment="1" applyProtection="1">
      <alignment horizontal="center" vertical="center"/>
    </xf>
    <xf numFmtId="8" fontId="2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164" fontId="0" fillId="0" borderId="5" xfId="0" applyNumberForma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7" borderId="0" xfId="0" applyFont="1" applyFill="1" applyBorder="1" applyAlignment="1" applyProtection="1">
      <alignment horizontal="right" vertical="center"/>
    </xf>
    <xf numFmtId="0" fontId="0" fillId="0" borderId="15" xfId="0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  <xf numFmtId="0" fontId="15" fillId="8" borderId="4" xfId="0" applyFont="1" applyFill="1" applyBorder="1" applyAlignment="1" applyProtection="1">
      <alignment horizontal="center" vertical="center" wrapText="1"/>
    </xf>
    <xf numFmtId="164" fontId="0" fillId="8" borderId="5" xfId="0" applyNumberFormat="1" applyFill="1" applyBorder="1" applyAlignment="1" applyProtection="1">
      <alignment horizontal="center" vertical="center"/>
    </xf>
    <xf numFmtId="164" fontId="0" fillId="8" borderId="4" xfId="0" applyNumberFormat="1" applyFill="1" applyBorder="1" applyAlignment="1" applyProtection="1">
      <alignment horizontal="center" vertical="center"/>
    </xf>
    <xf numFmtId="164" fontId="0" fillId="7" borderId="0" xfId="0" applyNumberForma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2" fontId="0" fillId="0" borderId="0" xfId="0" applyNumberFormat="1" applyAlignment="1" applyProtection="1">
      <alignment horizontal="center" vertical="center"/>
    </xf>
    <xf numFmtId="0" fontId="12" fillId="0" borderId="0" xfId="1" applyFont="1" applyProtection="1"/>
    <xf numFmtId="164" fontId="10" fillId="0" borderId="0" xfId="0" applyNumberFormat="1" applyFont="1" applyAlignment="1" applyProtection="1">
      <alignment horizontal="center" vertical="center"/>
    </xf>
    <xf numFmtId="0" fontId="9" fillId="0" borderId="0" xfId="0" applyFont="1" applyProtection="1"/>
    <xf numFmtId="0" fontId="3" fillId="0" borderId="0" xfId="0" applyFont="1" applyAlignment="1" applyProtection="1">
      <alignment horizontal="center" vertic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FFFF99"/>
      <color rgb="FFFBD9E2"/>
      <color rgb="FFE4F4E0"/>
      <color rgb="FFFFFF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3"/>
  <sheetViews>
    <sheetView tabSelected="1" topLeftCell="H1" workbookViewId="0">
      <selection activeCell="M56" sqref="M56"/>
    </sheetView>
  </sheetViews>
  <sheetFormatPr defaultColWidth="8.88671875" defaultRowHeight="14.4" x14ac:dyDescent="0.3"/>
  <cols>
    <col min="1" max="1" width="7" style="16" customWidth="1"/>
    <col min="2" max="2" width="21" style="16" customWidth="1"/>
    <col min="3" max="3" width="17.88671875" style="16" customWidth="1"/>
    <col min="4" max="5" width="8.88671875" style="16"/>
    <col min="6" max="6" width="14.109375" style="16" customWidth="1"/>
    <col min="7" max="7" width="16.5546875" style="16" customWidth="1"/>
    <col min="8" max="8" width="35.88671875" style="16" customWidth="1"/>
    <col min="9" max="9" width="29.5546875" style="16" customWidth="1"/>
    <col min="10" max="10" width="0.77734375" style="16" customWidth="1"/>
    <col min="11" max="11" width="21.77734375" style="16" customWidth="1"/>
    <col min="12" max="12" width="23.109375" style="16" customWidth="1"/>
    <col min="13" max="13" width="19.77734375" style="16" customWidth="1"/>
    <col min="14" max="14" width="11.44140625" style="16" customWidth="1"/>
    <col min="15" max="15" width="14.5546875" style="16" customWidth="1"/>
    <col min="16" max="16" width="4.109375" style="16" customWidth="1"/>
    <col min="17" max="17" width="8.88671875" style="16" customWidth="1"/>
    <col min="18" max="18" width="11" style="16" customWidth="1"/>
    <col min="19" max="19" width="9.5546875" style="16" bestFit="1" customWidth="1"/>
    <col min="20" max="20" width="10.44140625" style="16" customWidth="1"/>
    <col min="21" max="21" width="11.6640625" style="16" customWidth="1"/>
    <col min="22" max="22" width="11.44140625" style="16" customWidth="1"/>
    <col min="23" max="23" width="3.33203125" style="16" customWidth="1"/>
    <col min="24" max="24" width="8.88671875" style="16"/>
    <col min="25" max="25" width="7.6640625" style="16" customWidth="1"/>
    <col min="26" max="26" width="7.88671875" style="16" customWidth="1"/>
    <col min="27" max="28" width="8" style="16" customWidth="1"/>
    <col min="29" max="29" width="3.21875" style="16" customWidth="1"/>
    <col min="30" max="16384" width="8.88671875" style="16"/>
  </cols>
  <sheetData>
    <row r="1" spans="1:33" ht="26.4" customHeight="1" thickBot="1" x14ac:dyDescent="0.35">
      <c r="A1" s="15" t="s">
        <v>197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33" ht="53.4" customHeight="1" thickBot="1" x14ac:dyDescent="0.3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8"/>
      <c r="K2" s="19" t="s">
        <v>89</v>
      </c>
      <c r="L2" s="20" t="s">
        <v>90</v>
      </c>
      <c r="M2" s="20" t="s">
        <v>198</v>
      </c>
      <c r="N2" s="21" t="s">
        <v>91</v>
      </c>
      <c r="O2" s="22"/>
      <c r="P2" s="23"/>
      <c r="W2" s="24"/>
    </row>
    <row r="3" spans="1:33" ht="28.2" customHeight="1" thickBot="1" x14ac:dyDescent="0.35">
      <c r="A3" s="25"/>
      <c r="B3" s="26"/>
      <c r="C3" s="26"/>
      <c r="D3" s="26"/>
      <c r="E3" s="26"/>
      <c r="F3" s="26"/>
      <c r="G3" s="26"/>
      <c r="H3" s="26"/>
      <c r="I3" s="26"/>
      <c r="J3" s="27"/>
      <c r="K3" s="28"/>
      <c r="L3" s="29"/>
      <c r="M3" s="30"/>
      <c r="N3" s="31"/>
      <c r="O3" s="32" t="s">
        <v>199</v>
      </c>
      <c r="P3" s="33"/>
      <c r="R3" s="34" t="s">
        <v>193</v>
      </c>
      <c r="S3" s="34"/>
      <c r="T3" s="34"/>
      <c r="U3" s="34"/>
      <c r="X3" s="35" t="s">
        <v>187</v>
      </c>
      <c r="Y3" s="35"/>
      <c r="Z3" s="35"/>
      <c r="AA3" s="35"/>
      <c r="AD3" s="35" t="s">
        <v>188</v>
      </c>
      <c r="AE3" s="35"/>
      <c r="AF3" s="35"/>
      <c r="AG3" s="35"/>
    </row>
    <row r="4" spans="1:33" ht="28.2" customHeight="1" thickBot="1" x14ac:dyDescent="0.35">
      <c r="A4" s="36"/>
      <c r="J4" s="37"/>
      <c r="K4" s="38" t="s">
        <v>200</v>
      </c>
      <c r="L4" s="39" t="s">
        <v>200</v>
      </c>
      <c r="M4" s="40" t="s">
        <v>200</v>
      </c>
      <c r="N4" s="41" t="s">
        <v>200</v>
      </c>
      <c r="O4" s="42" t="s">
        <v>92</v>
      </c>
      <c r="R4" s="43">
        <v>2026</v>
      </c>
      <c r="S4" s="44">
        <v>2027</v>
      </c>
      <c r="T4" s="44">
        <v>2028</v>
      </c>
      <c r="U4" s="44">
        <v>2029</v>
      </c>
      <c r="V4" s="33"/>
      <c r="X4" s="43">
        <v>2026</v>
      </c>
      <c r="Y4" s="44">
        <v>2027</v>
      </c>
      <c r="Z4" s="44">
        <v>2028</v>
      </c>
      <c r="AA4" s="44">
        <v>2029</v>
      </c>
      <c r="AD4" s="43">
        <v>2026</v>
      </c>
      <c r="AE4" s="44">
        <v>2027</v>
      </c>
      <c r="AF4" s="44">
        <v>2028</v>
      </c>
      <c r="AG4" s="44">
        <v>2029</v>
      </c>
    </row>
    <row r="5" spans="1:33" ht="15" thickBot="1" x14ac:dyDescent="0.35">
      <c r="A5" s="45">
        <v>1</v>
      </c>
      <c r="B5" s="46" t="s">
        <v>9</v>
      </c>
      <c r="C5" s="47" t="s">
        <v>100</v>
      </c>
      <c r="D5" s="47" t="s">
        <v>101</v>
      </c>
      <c r="E5" s="47" t="s">
        <v>102</v>
      </c>
      <c r="F5" s="47" t="s">
        <v>103</v>
      </c>
      <c r="G5" s="46" t="s">
        <v>52</v>
      </c>
      <c r="H5" s="46" t="s">
        <v>56</v>
      </c>
      <c r="I5" s="46" t="s">
        <v>72</v>
      </c>
      <c r="J5" s="48"/>
      <c r="K5" s="1"/>
      <c r="L5" s="1"/>
      <c r="M5" s="1"/>
      <c r="N5" s="2"/>
      <c r="O5" s="49">
        <v>32</v>
      </c>
      <c r="Q5" s="50">
        <v>1</v>
      </c>
      <c r="R5" s="10"/>
      <c r="S5" s="10"/>
      <c r="T5" s="10"/>
      <c r="U5" s="10"/>
      <c r="V5" s="51"/>
      <c r="W5" s="16">
        <v>1</v>
      </c>
      <c r="X5" s="52" t="s">
        <v>98</v>
      </c>
      <c r="Y5" s="52" t="s">
        <v>97</v>
      </c>
      <c r="Z5" s="52" t="s">
        <v>97</v>
      </c>
      <c r="AA5" s="52" t="s">
        <v>97</v>
      </c>
      <c r="AC5" s="16">
        <v>1</v>
      </c>
      <c r="AD5" s="52" t="s">
        <v>189</v>
      </c>
      <c r="AE5" s="52" t="s">
        <v>189</v>
      </c>
      <c r="AF5" s="52" t="s">
        <v>189</v>
      </c>
      <c r="AG5" s="52" t="s">
        <v>189</v>
      </c>
    </row>
    <row r="6" spans="1:33" ht="15" thickBot="1" x14ac:dyDescent="0.35">
      <c r="A6" s="53">
        <v>2</v>
      </c>
      <c r="B6" s="54" t="s">
        <v>10</v>
      </c>
      <c r="C6" s="55" t="s">
        <v>104</v>
      </c>
      <c r="D6" s="55" t="s">
        <v>101</v>
      </c>
      <c r="E6" s="55" t="s">
        <v>102</v>
      </c>
      <c r="F6" s="55" t="s">
        <v>103</v>
      </c>
      <c r="G6" s="54" t="s">
        <v>53</v>
      </c>
      <c r="H6" s="54" t="s">
        <v>56</v>
      </c>
      <c r="I6" s="54" t="s">
        <v>72</v>
      </c>
      <c r="J6" s="56"/>
      <c r="K6" s="3"/>
      <c r="L6" s="4"/>
      <c r="M6" s="4"/>
      <c r="N6" s="5"/>
      <c r="O6" s="57" t="s">
        <v>95</v>
      </c>
      <c r="Q6" s="50">
        <v>2</v>
      </c>
      <c r="R6" s="10"/>
      <c r="S6" s="11"/>
      <c r="T6" s="11"/>
      <c r="U6" s="11"/>
      <c r="V6" s="51"/>
      <c r="W6" s="16">
        <v>2</v>
      </c>
      <c r="X6" s="52" t="s">
        <v>98</v>
      </c>
      <c r="Y6" s="58" t="s">
        <v>97</v>
      </c>
      <c r="Z6" s="58" t="s">
        <v>97</v>
      </c>
      <c r="AA6" s="58" t="s">
        <v>97</v>
      </c>
      <c r="AC6" s="16">
        <v>2</v>
      </c>
      <c r="AD6" s="58" t="s">
        <v>95</v>
      </c>
      <c r="AE6" s="58" t="s">
        <v>95</v>
      </c>
      <c r="AF6" s="58" t="s">
        <v>95</v>
      </c>
      <c r="AG6" s="58" t="s">
        <v>95</v>
      </c>
    </row>
    <row r="7" spans="1:33" ht="15" thickBot="1" x14ac:dyDescent="0.35">
      <c r="A7" s="53">
        <v>3</v>
      </c>
      <c r="B7" s="54" t="s">
        <v>11</v>
      </c>
      <c r="C7" s="55" t="s">
        <v>40</v>
      </c>
      <c r="D7" s="55" t="s">
        <v>105</v>
      </c>
      <c r="E7" s="55" t="s">
        <v>106</v>
      </c>
      <c r="F7" s="55" t="s">
        <v>107</v>
      </c>
      <c r="G7" s="54" t="s">
        <v>54</v>
      </c>
      <c r="H7" s="54" t="s">
        <v>57</v>
      </c>
      <c r="I7" s="54" t="s">
        <v>73</v>
      </c>
      <c r="J7" s="56"/>
      <c r="K7" s="4"/>
      <c r="L7" s="4"/>
      <c r="M7" s="4"/>
      <c r="N7" s="5"/>
      <c r="O7" s="57">
        <v>20</v>
      </c>
      <c r="Q7" s="50">
        <v>3</v>
      </c>
      <c r="R7" s="10"/>
      <c r="S7" s="11"/>
      <c r="T7" s="11"/>
      <c r="U7" s="11"/>
      <c r="V7" s="51"/>
      <c r="W7" s="16">
        <v>3</v>
      </c>
      <c r="X7" s="58"/>
      <c r="Y7" s="58" t="s">
        <v>97</v>
      </c>
      <c r="Z7" s="58" t="s">
        <v>96</v>
      </c>
      <c r="AA7" s="58" t="s">
        <v>97</v>
      </c>
      <c r="AC7" s="16">
        <v>3</v>
      </c>
      <c r="AD7" s="58" t="s">
        <v>189</v>
      </c>
      <c r="AE7" s="58" t="s">
        <v>189</v>
      </c>
      <c r="AF7" s="58" t="s">
        <v>189</v>
      </c>
      <c r="AG7" s="58" t="s">
        <v>189</v>
      </c>
    </row>
    <row r="8" spans="1:33" ht="15" thickBot="1" x14ac:dyDescent="0.35">
      <c r="A8" s="53">
        <v>4</v>
      </c>
      <c r="B8" s="54" t="s">
        <v>12</v>
      </c>
      <c r="C8" s="55" t="s">
        <v>41</v>
      </c>
      <c r="D8" s="55" t="s">
        <v>105</v>
      </c>
      <c r="E8" s="55" t="s">
        <v>106</v>
      </c>
      <c r="F8" s="55" t="s">
        <v>107</v>
      </c>
      <c r="G8" s="54" t="s">
        <v>54</v>
      </c>
      <c r="H8" s="54" t="s">
        <v>57</v>
      </c>
      <c r="I8" s="54" t="s">
        <v>73</v>
      </c>
      <c r="J8" s="56"/>
      <c r="K8" s="4"/>
      <c r="L8" s="4"/>
      <c r="M8" s="4"/>
      <c r="N8" s="5"/>
      <c r="O8" s="57">
        <v>20</v>
      </c>
      <c r="Q8" s="50">
        <v>4</v>
      </c>
      <c r="R8" s="10"/>
      <c r="S8" s="11"/>
      <c r="T8" s="11"/>
      <c r="U8" s="11"/>
      <c r="V8" s="51"/>
      <c r="W8" s="16">
        <v>4</v>
      </c>
      <c r="X8" s="58"/>
      <c r="Y8" s="58" t="s">
        <v>97</v>
      </c>
      <c r="Z8" s="58" t="s">
        <v>96</v>
      </c>
      <c r="AA8" s="58" t="s">
        <v>97</v>
      </c>
      <c r="AC8" s="16">
        <v>4</v>
      </c>
      <c r="AD8" s="58" t="s">
        <v>189</v>
      </c>
      <c r="AE8" s="58" t="s">
        <v>189</v>
      </c>
      <c r="AF8" s="58" t="s">
        <v>189</v>
      </c>
      <c r="AG8" s="58" t="s">
        <v>189</v>
      </c>
    </row>
    <row r="9" spans="1:33" ht="15" thickBot="1" x14ac:dyDescent="0.35">
      <c r="A9" s="53">
        <v>5</v>
      </c>
      <c r="B9" s="54" t="s">
        <v>13</v>
      </c>
      <c r="C9" s="55" t="s">
        <v>108</v>
      </c>
      <c r="D9" s="55" t="s">
        <v>109</v>
      </c>
      <c r="E9" s="55" t="s">
        <v>110</v>
      </c>
      <c r="F9" s="55" t="s">
        <v>111</v>
      </c>
      <c r="G9" s="54" t="s">
        <v>54</v>
      </c>
      <c r="H9" s="54" t="s">
        <v>58</v>
      </c>
      <c r="I9" s="54" t="s">
        <v>74</v>
      </c>
      <c r="J9" s="56"/>
      <c r="K9" s="4"/>
      <c r="L9" s="4"/>
      <c r="M9" s="4"/>
      <c r="N9" s="5"/>
      <c r="O9" s="57">
        <v>40</v>
      </c>
      <c r="Q9" s="50">
        <v>5</v>
      </c>
      <c r="R9" s="10"/>
      <c r="S9" s="11"/>
      <c r="T9" s="11"/>
      <c r="U9" s="11"/>
      <c r="V9" s="51"/>
      <c r="W9" s="16">
        <v>5</v>
      </c>
      <c r="X9" s="58" t="s">
        <v>97</v>
      </c>
      <c r="Y9" s="58" t="s">
        <v>98</v>
      </c>
      <c r="Z9" s="58" t="s">
        <v>97</v>
      </c>
      <c r="AA9" s="58" t="s">
        <v>97</v>
      </c>
      <c r="AC9" s="16">
        <v>5</v>
      </c>
      <c r="AD9" s="58" t="s">
        <v>189</v>
      </c>
      <c r="AE9" s="58" t="s">
        <v>189</v>
      </c>
      <c r="AF9" s="58" t="s">
        <v>189</v>
      </c>
      <c r="AG9" s="58" t="s">
        <v>189</v>
      </c>
    </row>
    <row r="10" spans="1:33" ht="15" thickBot="1" x14ac:dyDescent="0.35">
      <c r="A10" s="53">
        <v>6</v>
      </c>
      <c r="B10" s="54" t="s">
        <v>14</v>
      </c>
      <c r="C10" s="55" t="s">
        <v>112</v>
      </c>
      <c r="D10" s="55" t="s">
        <v>109</v>
      </c>
      <c r="E10" s="55" t="s">
        <v>113</v>
      </c>
      <c r="F10" s="55" t="s">
        <v>114</v>
      </c>
      <c r="G10" s="54" t="s">
        <v>54</v>
      </c>
      <c r="H10" s="54" t="s">
        <v>56</v>
      </c>
      <c r="I10" s="54" t="s">
        <v>75</v>
      </c>
      <c r="J10" s="56"/>
      <c r="K10" s="4"/>
      <c r="L10" s="4"/>
      <c r="M10" s="4"/>
      <c r="N10" s="5"/>
      <c r="O10" s="57">
        <v>15</v>
      </c>
      <c r="Q10" s="50">
        <v>6</v>
      </c>
      <c r="R10" s="10"/>
      <c r="S10" s="11"/>
      <c r="T10" s="11"/>
      <c r="U10" s="11"/>
      <c r="V10" s="51"/>
      <c r="W10" s="16">
        <v>6</v>
      </c>
      <c r="X10" s="58" t="s">
        <v>97</v>
      </c>
      <c r="Y10" s="58" t="s">
        <v>98</v>
      </c>
      <c r="Z10" s="58" t="s">
        <v>97</v>
      </c>
      <c r="AA10" s="58" t="s">
        <v>97</v>
      </c>
      <c r="AC10" s="16">
        <v>6</v>
      </c>
      <c r="AD10" s="58" t="s">
        <v>189</v>
      </c>
      <c r="AE10" s="58" t="s">
        <v>189</v>
      </c>
      <c r="AF10" s="58" t="s">
        <v>189</v>
      </c>
      <c r="AG10" s="58" t="s">
        <v>189</v>
      </c>
    </row>
    <row r="11" spans="1:33" ht="15" thickBot="1" x14ac:dyDescent="0.35">
      <c r="A11" s="53">
        <v>7</v>
      </c>
      <c r="B11" s="54" t="s">
        <v>15</v>
      </c>
      <c r="C11" s="55" t="s">
        <v>115</v>
      </c>
      <c r="D11" s="55" t="s">
        <v>116</v>
      </c>
      <c r="E11" s="55" t="s">
        <v>117</v>
      </c>
      <c r="F11" s="55" t="s">
        <v>50</v>
      </c>
      <c r="G11" s="54" t="s">
        <v>55</v>
      </c>
      <c r="H11" s="54" t="s">
        <v>59</v>
      </c>
      <c r="I11" s="54" t="s">
        <v>76</v>
      </c>
      <c r="J11" s="56"/>
      <c r="K11" s="4"/>
      <c r="L11" s="4"/>
      <c r="M11" s="4"/>
      <c r="N11" s="5"/>
      <c r="O11" s="57" t="s">
        <v>93</v>
      </c>
      <c r="Q11" s="50">
        <v>7</v>
      </c>
      <c r="R11" s="10"/>
      <c r="S11" s="11"/>
      <c r="T11" s="11"/>
      <c r="U11" s="11"/>
      <c r="V11" s="51"/>
      <c r="W11" s="16">
        <v>7</v>
      </c>
      <c r="X11" s="58" t="s">
        <v>98</v>
      </c>
      <c r="Y11" s="58" t="s">
        <v>97</v>
      </c>
      <c r="Z11" s="58" t="s">
        <v>97</v>
      </c>
      <c r="AA11" s="58" t="s">
        <v>97</v>
      </c>
      <c r="AC11" s="16">
        <v>7</v>
      </c>
      <c r="AD11" s="58" t="s">
        <v>190</v>
      </c>
      <c r="AE11" s="58" t="s">
        <v>190</v>
      </c>
      <c r="AF11" s="58" t="s">
        <v>190</v>
      </c>
      <c r="AG11" s="58" t="s">
        <v>190</v>
      </c>
    </row>
    <row r="12" spans="1:33" ht="15" thickBot="1" x14ac:dyDescent="0.35">
      <c r="A12" s="53">
        <v>8</v>
      </c>
      <c r="B12" s="54" t="s">
        <v>16</v>
      </c>
      <c r="C12" s="55" t="s">
        <v>118</v>
      </c>
      <c r="D12" s="55" t="s">
        <v>116</v>
      </c>
      <c r="E12" s="55" t="s">
        <v>117</v>
      </c>
      <c r="F12" s="55" t="s">
        <v>50</v>
      </c>
      <c r="G12" s="54" t="s">
        <v>55</v>
      </c>
      <c r="H12" s="54" t="s">
        <v>59</v>
      </c>
      <c r="I12" s="54" t="s">
        <v>76</v>
      </c>
      <c r="J12" s="56"/>
      <c r="K12" s="4"/>
      <c r="L12" s="4"/>
      <c r="M12" s="4"/>
      <c r="N12" s="5"/>
      <c r="O12" s="57" t="s">
        <v>93</v>
      </c>
      <c r="Q12" s="50">
        <v>8</v>
      </c>
      <c r="R12" s="10"/>
      <c r="S12" s="11"/>
      <c r="T12" s="11"/>
      <c r="U12" s="11"/>
      <c r="V12" s="51"/>
      <c r="W12" s="16">
        <v>8</v>
      </c>
      <c r="X12" s="58" t="s">
        <v>98</v>
      </c>
      <c r="Y12" s="58" t="s">
        <v>97</v>
      </c>
      <c r="Z12" s="58" t="s">
        <v>97</v>
      </c>
      <c r="AA12" s="58" t="s">
        <v>97</v>
      </c>
      <c r="AC12" s="16">
        <v>8</v>
      </c>
      <c r="AD12" s="58" t="s">
        <v>190</v>
      </c>
      <c r="AE12" s="58" t="s">
        <v>190</v>
      </c>
      <c r="AF12" s="58" t="s">
        <v>190</v>
      </c>
      <c r="AG12" s="58" t="s">
        <v>190</v>
      </c>
    </row>
    <row r="13" spans="1:33" ht="15" thickBot="1" x14ac:dyDescent="0.35">
      <c r="A13" s="53">
        <v>9</v>
      </c>
      <c r="B13" s="54" t="s">
        <v>17</v>
      </c>
      <c r="C13" s="55">
        <v>1947</v>
      </c>
      <c r="D13" s="55" t="s">
        <v>119</v>
      </c>
      <c r="E13" s="55" t="s">
        <v>110</v>
      </c>
      <c r="F13" s="55" t="s">
        <v>120</v>
      </c>
      <c r="G13" s="54" t="s">
        <v>55</v>
      </c>
      <c r="H13" s="54" t="s">
        <v>60</v>
      </c>
      <c r="I13" s="54" t="s">
        <v>77</v>
      </c>
      <c r="J13" s="56"/>
      <c r="K13" s="4"/>
      <c r="L13" s="4"/>
      <c r="M13" s="4"/>
      <c r="N13" s="5"/>
      <c r="O13" s="57" t="s">
        <v>201</v>
      </c>
      <c r="Q13" s="50">
        <v>9</v>
      </c>
      <c r="R13" s="10"/>
      <c r="S13" s="11"/>
      <c r="T13" s="11"/>
      <c r="U13" s="11"/>
      <c r="V13" s="51"/>
      <c r="W13" s="16">
        <v>9</v>
      </c>
      <c r="X13" s="58" t="s">
        <v>98</v>
      </c>
      <c r="Y13" s="58" t="s">
        <v>97</v>
      </c>
      <c r="Z13" s="58" t="s">
        <v>97</v>
      </c>
      <c r="AA13" s="58" t="s">
        <v>96</v>
      </c>
      <c r="AC13" s="16">
        <v>9</v>
      </c>
      <c r="AD13" s="58" t="s">
        <v>190</v>
      </c>
      <c r="AE13" s="58" t="s">
        <v>190</v>
      </c>
      <c r="AF13" s="58" t="s">
        <v>190</v>
      </c>
      <c r="AG13" s="58" t="s">
        <v>190</v>
      </c>
    </row>
    <row r="14" spans="1:33" ht="15" thickBot="1" x14ac:dyDescent="0.35">
      <c r="A14" s="53">
        <v>10</v>
      </c>
      <c r="B14" s="54" t="s">
        <v>18</v>
      </c>
      <c r="C14" s="55" t="s">
        <v>121</v>
      </c>
      <c r="D14" s="55" t="s">
        <v>119</v>
      </c>
      <c r="E14" s="55" t="s">
        <v>110</v>
      </c>
      <c r="F14" s="55" t="s">
        <v>120</v>
      </c>
      <c r="G14" s="54" t="s">
        <v>55</v>
      </c>
      <c r="H14" s="54" t="s">
        <v>60</v>
      </c>
      <c r="I14" s="54" t="s">
        <v>77</v>
      </c>
      <c r="J14" s="56"/>
      <c r="K14" s="4"/>
      <c r="L14" s="4"/>
      <c r="M14" s="4"/>
      <c r="N14" s="5"/>
      <c r="O14" s="57" t="s">
        <v>201</v>
      </c>
      <c r="Q14" s="50">
        <v>10</v>
      </c>
      <c r="R14" s="10"/>
      <c r="S14" s="11"/>
      <c r="T14" s="11"/>
      <c r="U14" s="11"/>
      <c r="V14" s="51"/>
      <c r="W14" s="16">
        <v>10</v>
      </c>
      <c r="X14" s="58" t="s">
        <v>98</v>
      </c>
      <c r="Y14" s="58" t="s">
        <v>97</v>
      </c>
      <c r="Z14" s="58" t="s">
        <v>97</v>
      </c>
      <c r="AA14" s="58" t="s">
        <v>96</v>
      </c>
      <c r="AC14" s="16">
        <v>10</v>
      </c>
      <c r="AD14" s="58" t="s">
        <v>190</v>
      </c>
      <c r="AE14" s="58" t="s">
        <v>190</v>
      </c>
      <c r="AF14" s="58" t="s">
        <v>190</v>
      </c>
      <c r="AG14" s="58" t="s">
        <v>190</v>
      </c>
    </row>
    <row r="15" spans="1:33" ht="15" thickBot="1" x14ac:dyDescent="0.35">
      <c r="A15" s="53">
        <v>11</v>
      </c>
      <c r="B15" s="54" t="s">
        <v>19</v>
      </c>
      <c r="C15" s="55" t="s">
        <v>122</v>
      </c>
      <c r="D15" s="55" t="s">
        <v>119</v>
      </c>
      <c r="E15" s="55" t="s">
        <v>110</v>
      </c>
      <c r="F15" s="55" t="s">
        <v>120</v>
      </c>
      <c r="G15" s="54" t="s">
        <v>55</v>
      </c>
      <c r="H15" s="54" t="s">
        <v>60</v>
      </c>
      <c r="I15" s="54" t="s">
        <v>77</v>
      </c>
      <c r="J15" s="56"/>
      <c r="K15" s="4"/>
      <c r="L15" s="4"/>
      <c r="M15" s="4"/>
      <c r="N15" s="5"/>
      <c r="O15" s="57" t="s">
        <v>201</v>
      </c>
      <c r="Q15" s="50">
        <v>11</v>
      </c>
      <c r="R15" s="10"/>
      <c r="S15" s="11"/>
      <c r="T15" s="11"/>
      <c r="U15" s="11"/>
      <c r="V15" s="51"/>
      <c r="W15" s="16">
        <v>11</v>
      </c>
      <c r="X15" s="58" t="s">
        <v>98</v>
      </c>
      <c r="Y15" s="58" t="s">
        <v>97</v>
      </c>
      <c r="Z15" s="58" t="s">
        <v>97</v>
      </c>
      <c r="AA15" s="58" t="s">
        <v>96</v>
      </c>
      <c r="AC15" s="16">
        <v>11</v>
      </c>
      <c r="AD15" s="58" t="s">
        <v>190</v>
      </c>
      <c r="AE15" s="58" t="s">
        <v>190</v>
      </c>
      <c r="AF15" s="58" t="s">
        <v>190</v>
      </c>
      <c r="AG15" s="58" t="s">
        <v>190</v>
      </c>
    </row>
    <row r="16" spans="1:33" ht="15" thickBot="1" x14ac:dyDescent="0.35">
      <c r="A16" s="53">
        <v>12</v>
      </c>
      <c r="B16" s="54" t="s">
        <v>20</v>
      </c>
      <c r="C16" s="55" t="s">
        <v>123</v>
      </c>
      <c r="D16" s="55" t="s">
        <v>116</v>
      </c>
      <c r="E16" s="55" t="s">
        <v>102</v>
      </c>
      <c r="F16" s="55" t="s">
        <v>124</v>
      </c>
      <c r="G16" s="54" t="s">
        <v>55</v>
      </c>
      <c r="H16" s="54" t="s">
        <v>61</v>
      </c>
      <c r="I16" s="45" t="s">
        <v>76</v>
      </c>
      <c r="J16" s="56"/>
      <c r="K16" s="4"/>
      <c r="L16" s="4"/>
      <c r="M16" s="4"/>
      <c r="N16" s="5"/>
      <c r="O16" s="57" t="s">
        <v>202</v>
      </c>
      <c r="Q16" s="50">
        <v>12</v>
      </c>
      <c r="R16" s="10"/>
      <c r="S16" s="11"/>
      <c r="T16" s="11"/>
      <c r="U16" s="11"/>
      <c r="V16" s="51"/>
      <c r="W16" s="16">
        <v>12</v>
      </c>
      <c r="X16" s="58" t="s">
        <v>98</v>
      </c>
      <c r="Y16" s="58" t="s">
        <v>97</v>
      </c>
      <c r="Z16" s="58" t="s">
        <v>97</v>
      </c>
      <c r="AA16" s="58" t="s">
        <v>96</v>
      </c>
      <c r="AC16" s="16">
        <v>12</v>
      </c>
      <c r="AD16" s="58" t="s">
        <v>191</v>
      </c>
      <c r="AE16" s="58" t="s">
        <v>191</v>
      </c>
      <c r="AF16" s="58" t="s">
        <v>191</v>
      </c>
      <c r="AG16" s="58" t="s">
        <v>191</v>
      </c>
    </row>
    <row r="17" spans="1:33" ht="15" thickBot="1" x14ac:dyDescent="0.35">
      <c r="A17" s="53">
        <v>13</v>
      </c>
      <c r="B17" s="54" t="s">
        <v>21</v>
      </c>
      <c r="C17" s="55" t="s">
        <v>125</v>
      </c>
      <c r="D17" s="55" t="s">
        <v>126</v>
      </c>
      <c r="E17" s="55" t="s">
        <v>127</v>
      </c>
      <c r="F17" s="55" t="s">
        <v>128</v>
      </c>
      <c r="G17" s="54" t="s">
        <v>55</v>
      </c>
      <c r="H17" s="54" t="s">
        <v>62</v>
      </c>
      <c r="I17" s="54" t="s">
        <v>78</v>
      </c>
      <c r="J17" s="56"/>
      <c r="K17" s="4"/>
      <c r="L17" s="4"/>
      <c r="M17" s="4"/>
      <c r="N17" s="5"/>
      <c r="O17" s="57" t="s">
        <v>93</v>
      </c>
      <c r="Q17" s="50">
        <v>13</v>
      </c>
      <c r="R17" s="10"/>
      <c r="S17" s="12"/>
      <c r="T17" s="12"/>
      <c r="U17" s="12"/>
      <c r="V17" s="59"/>
      <c r="W17" s="16">
        <v>13</v>
      </c>
      <c r="X17" s="60"/>
      <c r="Y17" s="61" t="s">
        <v>98</v>
      </c>
      <c r="Z17" s="61" t="s">
        <v>97</v>
      </c>
      <c r="AA17" s="61" t="s">
        <v>97</v>
      </c>
      <c r="AC17" s="16">
        <v>13</v>
      </c>
      <c r="AD17" s="58" t="s">
        <v>190</v>
      </c>
      <c r="AE17" s="58" t="s">
        <v>190</v>
      </c>
      <c r="AF17" s="58" t="s">
        <v>190</v>
      </c>
      <c r="AG17" s="58" t="s">
        <v>190</v>
      </c>
    </row>
    <row r="18" spans="1:33" ht="15" thickBot="1" x14ac:dyDescent="0.35">
      <c r="A18" s="53">
        <v>14</v>
      </c>
      <c r="B18" s="54" t="s">
        <v>22</v>
      </c>
      <c r="C18" s="55" t="s">
        <v>42</v>
      </c>
      <c r="D18" s="55" t="s">
        <v>119</v>
      </c>
      <c r="E18" s="55" t="s">
        <v>110</v>
      </c>
      <c r="F18" s="55" t="s">
        <v>129</v>
      </c>
      <c r="G18" s="54" t="s">
        <v>54</v>
      </c>
      <c r="H18" s="54" t="s">
        <v>58</v>
      </c>
      <c r="I18" s="54" t="s">
        <v>130</v>
      </c>
      <c r="J18" s="56"/>
      <c r="K18" s="4"/>
      <c r="L18" s="4"/>
      <c r="M18" s="4"/>
      <c r="N18" s="5"/>
      <c r="O18" s="57">
        <v>15</v>
      </c>
      <c r="Q18" s="50">
        <v>14</v>
      </c>
      <c r="R18" s="10"/>
      <c r="S18" s="11"/>
      <c r="T18" s="11"/>
      <c r="U18" s="11"/>
      <c r="V18" s="51"/>
      <c r="W18" s="16">
        <v>14</v>
      </c>
      <c r="X18" s="58"/>
      <c r="Y18" s="58" t="s">
        <v>97</v>
      </c>
      <c r="Z18" s="58" t="s">
        <v>98</v>
      </c>
      <c r="AA18" s="58" t="s">
        <v>97</v>
      </c>
      <c r="AC18" s="16">
        <v>14</v>
      </c>
      <c r="AD18" s="58" t="s">
        <v>189</v>
      </c>
      <c r="AE18" s="58" t="s">
        <v>189</v>
      </c>
      <c r="AF18" s="58" t="s">
        <v>189</v>
      </c>
      <c r="AG18" s="58" t="s">
        <v>189</v>
      </c>
    </row>
    <row r="19" spans="1:33" ht="15" thickBot="1" x14ac:dyDescent="0.35">
      <c r="A19" s="53">
        <v>15</v>
      </c>
      <c r="B19" s="54" t="s">
        <v>23</v>
      </c>
      <c r="C19" s="55" t="s">
        <v>131</v>
      </c>
      <c r="D19" s="55" t="s">
        <v>132</v>
      </c>
      <c r="E19" s="55" t="s">
        <v>133</v>
      </c>
      <c r="F19" s="55" t="s">
        <v>134</v>
      </c>
      <c r="G19" s="54" t="s">
        <v>55</v>
      </c>
      <c r="H19" s="54" t="s">
        <v>63</v>
      </c>
      <c r="I19" s="54" t="s">
        <v>79</v>
      </c>
      <c r="J19" s="56"/>
      <c r="K19" s="4"/>
      <c r="L19" s="4"/>
      <c r="M19" s="4"/>
      <c r="N19" s="5"/>
      <c r="O19" s="57" t="s">
        <v>95</v>
      </c>
      <c r="Q19" s="50">
        <v>15</v>
      </c>
      <c r="R19" s="10"/>
      <c r="S19" s="11"/>
      <c r="T19" s="11"/>
      <c r="U19" s="11"/>
      <c r="V19" s="51"/>
      <c r="W19" s="16">
        <v>15</v>
      </c>
      <c r="X19" s="58" t="s">
        <v>97</v>
      </c>
      <c r="Y19" s="58" t="s">
        <v>97</v>
      </c>
      <c r="Z19" s="58" t="s">
        <v>96</v>
      </c>
      <c r="AA19" s="58" t="s">
        <v>97</v>
      </c>
      <c r="AC19" s="16">
        <v>15</v>
      </c>
      <c r="AD19" s="58" t="s">
        <v>95</v>
      </c>
      <c r="AE19" s="58" t="s">
        <v>95</v>
      </c>
      <c r="AF19" s="58" t="s">
        <v>95</v>
      </c>
      <c r="AG19" s="58" t="s">
        <v>95</v>
      </c>
    </row>
    <row r="20" spans="1:33" ht="15" thickBot="1" x14ac:dyDescent="0.35">
      <c r="A20" s="53">
        <v>16</v>
      </c>
      <c r="B20" s="54" t="s">
        <v>24</v>
      </c>
      <c r="C20" s="55" t="s">
        <v>135</v>
      </c>
      <c r="D20" s="55" t="s">
        <v>132</v>
      </c>
      <c r="E20" s="55" t="s">
        <v>133</v>
      </c>
      <c r="F20" s="55" t="s">
        <v>136</v>
      </c>
      <c r="G20" s="54" t="s">
        <v>55</v>
      </c>
      <c r="H20" s="54" t="s">
        <v>61</v>
      </c>
      <c r="I20" s="54" t="s">
        <v>79</v>
      </c>
      <c r="J20" s="56"/>
      <c r="K20" s="4"/>
      <c r="L20" s="4"/>
      <c r="M20" s="4"/>
      <c r="N20" s="5"/>
      <c r="O20" s="57">
        <v>40</v>
      </c>
      <c r="Q20" s="50">
        <v>16</v>
      </c>
      <c r="R20" s="10"/>
      <c r="S20" s="11"/>
      <c r="T20" s="11"/>
      <c r="U20" s="11"/>
      <c r="V20" s="51"/>
      <c r="W20" s="16">
        <v>16</v>
      </c>
      <c r="X20" s="58" t="s">
        <v>97</v>
      </c>
      <c r="Y20" s="58" t="s">
        <v>97</v>
      </c>
      <c r="Z20" s="58" t="s">
        <v>96</v>
      </c>
      <c r="AA20" s="58" t="s">
        <v>97</v>
      </c>
      <c r="AC20" s="16">
        <v>16</v>
      </c>
      <c r="AD20" s="58" t="s">
        <v>189</v>
      </c>
      <c r="AE20" s="58" t="s">
        <v>189</v>
      </c>
      <c r="AF20" s="58" t="s">
        <v>189</v>
      </c>
      <c r="AG20" s="58" t="s">
        <v>189</v>
      </c>
    </row>
    <row r="21" spans="1:33" ht="15" thickBot="1" x14ac:dyDescent="0.35">
      <c r="A21" s="53">
        <v>17</v>
      </c>
      <c r="B21" s="54" t="s">
        <v>25</v>
      </c>
      <c r="C21" s="55" t="s">
        <v>43</v>
      </c>
      <c r="D21" s="55" t="s">
        <v>137</v>
      </c>
      <c r="E21" s="55" t="s">
        <v>49</v>
      </c>
      <c r="F21" s="55" t="s">
        <v>51</v>
      </c>
      <c r="G21" s="54" t="s">
        <v>55</v>
      </c>
      <c r="H21" s="54" t="s">
        <v>64</v>
      </c>
      <c r="I21" s="54" t="s">
        <v>80</v>
      </c>
      <c r="J21" s="56"/>
      <c r="K21" s="4"/>
      <c r="L21" s="4"/>
      <c r="M21" s="4"/>
      <c r="N21" s="5"/>
      <c r="O21" s="57" t="s">
        <v>93</v>
      </c>
      <c r="Q21" s="50">
        <v>17</v>
      </c>
      <c r="R21" s="10"/>
      <c r="S21" s="11"/>
      <c r="T21" s="11"/>
      <c r="U21" s="11"/>
      <c r="V21" s="51"/>
      <c r="W21" s="16">
        <v>17</v>
      </c>
      <c r="X21" s="58" t="s">
        <v>98</v>
      </c>
      <c r="Y21" s="58" t="s">
        <v>97</v>
      </c>
      <c r="Z21" s="58" t="s">
        <v>97</v>
      </c>
      <c r="AA21" s="58" t="s">
        <v>96</v>
      </c>
      <c r="AC21" s="16">
        <v>17</v>
      </c>
      <c r="AD21" s="58" t="s">
        <v>190</v>
      </c>
      <c r="AE21" s="58" t="s">
        <v>190</v>
      </c>
      <c r="AF21" s="58" t="s">
        <v>190</v>
      </c>
      <c r="AG21" s="58" t="s">
        <v>190</v>
      </c>
    </row>
    <row r="22" spans="1:33" ht="15" thickBot="1" x14ac:dyDescent="0.35">
      <c r="A22" s="53">
        <v>18</v>
      </c>
      <c r="B22" s="54" t="s">
        <v>26</v>
      </c>
      <c r="C22" s="55" t="s">
        <v>44</v>
      </c>
      <c r="D22" s="55">
        <v>2000</v>
      </c>
      <c r="E22" s="55">
        <v>-0.33333333333333331</v>
      </c>
      <c r="F22" s="55">
        <v>415</v>
      </c>
      <c r="G22" s="54" t="s">
        <v>55</v>
      </c>
      <c r="H22" s="54" t="s">
        <v>65</v>
      </c>
      <c r="I22" s="54" t="s">
        <v>79</v>
      </c>
      <c r="J22" s="56"/>
      <c r="K22" s="4"/>
      <c r="L22" s="4"/>
      <c r="M22" s="4"/>
      <c r="N22" s="5"/>
      <c r="O22" s="57" t="s">
        <v>93</v>
      </c>
      <c r="Q22" s="50">
        <v>18</v>
      </c>
      <c r="R22" s="10"/>
      <c r="S22" s="11"/>
      <c r="T22" s="11"/>
      <c r="U22" s="11"/>
      <c r="V22" s="51"/>
      <c r="W22" s="16">
        <v>18</v>
      </c>
      <c r="X22" s="58" t="s">
        <v>97</v>
      </c>
      <c r="Y22" s="58" t="s">
        <v>97</v>
      </c>
      <c r="Z22" s="58" t="s">
        <v>96</v>
      </c>
      <c r="AA22" s="58" t="s">
        <v>97</v>
      </c>
      <c r="AC22" s="16">
        <v>18</v>
      </c>
      <c r="AD22" s="58" t="s">
        <v>190</v>
      </c>
      <c r="AE22" s="58" t="s">
        <v>190</v>
      </c>
      <c r="AF22" s="58" t="s">
        <v>190</v>
      </c>
      <c r="AG22" s="58" t="s">
        <v>190</v>
      </c>
    </row>
    <row r="23" spans="1:33" ht="15" thickBot="1" x14ac:dyDescent="0.35">
      <c r="A23" s="53">
        <v>19</v>
      </c>
      <c r="B23" s="54" t="s">
        <v>27</v>
      </c>
      <c r="C23" s="55" t="s">
        <v>45</v>
      </c>
      <c r="D23" s="55">
        <v>2009</v>
      </c>
      <c r="E23" s="55">
        <v>3.5</v>
      </c>
      <c r="F23" s="55">
        <v>434</v>
      </c>
      <c r="G23" s="54" t="s">
        <v>55</v>
      </c>
      <c r="H23" s="54" t="s">
        <v>65</v>
      </c>
      <c r="I23" s="54" t="s">
        <v>138</v>
      </c>
      <c r="J23" s="56"/>
      <c r="K23" s="4"/>
      <c r="L23" s="4"/>
      <c r="M23" s="4"/>
      <c r="N23" s="5"/>
      <c r="O23" s="57">
        <v>20</v>
      </c>
      <c r="Q23" s="50">
        <v>19</v>
      </c>
      <c r="R23" s="10"/>
      <c r="S23" s="11"/>
      <c r="T23" s="11"/>
      <c r="U23" s="11"/>
      <c r="V23" s="51"/>
      <c r="W23" s="16">
        <v>19</v>
      </c>
      <c r="X23" s="58" t="s">
        <v>97</v>
      </c>
      <c r="Y23" s="58" t="s">
        <v>98</v>
      </c>
      <c r="Z23" s="58" t="s">
        <v>97</v>
      </c>
      <c r="AA23" s="58" t="s">
        <v>97</v>
      </c>
      <c r="AC23" s="16">
        <v>19</v>
      </c>
      <c r="AD23" s="58" t="s">
        <v>189</v>
      </c>
      <c r="AE23" s="58" t="s">
        <v>189</v>
      </c>
      <c r="AF23" s="58" t="s">
        <v>189</v>
      </c>
      <c r="AG23" s="58" t="s">
        <v>189</v>
      </c>
    </row>
    <row r="24" spans="1:33" ht="15" thickBot="1" x14ac:dyDescent="0.35">
      <c r="A24" s="53">
        <v>20</v>
      </c>
      <c r="B24" s="54" t="s">
        <v>28</v>
      </c>
      <c r="C24" s="55" t="s">
        <v>46</v>
      </c>
      <c r="D24" s="55">
        <v>2009</v>
      </c>
      <c r="E24" s="55">
        <v>3.5</v>
      </c>
      <c r="F24" s="55">
        <v>434</v>
      </c>
      <c r="G24" s="54" t="s">
        <v>55</v>
      </c>
      <c r="H24" s="54" t="s">
        <v>65</v>
      </c>
      <c r="I24" s="54" t="s">
        <v>139</v>
      </c>
      <c r="J24" s="56"/>
      <c r="K24" s="4"/>
      <c r="L24" s="4"/>
      <c r="M24" s="4"/>
      <c r="N24" s="5"/>
      <c r="O24" s="57">
        <v>20</v>
      </c>
      <c r="Q24" s="50">
        <v>20</v>
      </c>
      <c r="R24" s="10"/>
      <c r="S24" s="11"/>
      <c r="T24" s="11"/>
      <c r="U24" s="11"/>
      <c r="V24" s="51"/>
      <c r="W24" s="16">
        <v>20</v>
      </c>
      <c r="X24" s="58" t="s">
        <v>98</v>
      </c>
      <c r="Y24" s="58" t="s">
        <v>97</v>
      </c>
      <c r="Z24" s="58" t="s">
        <v>97</v>
      </c>
      <c r="AA24" s="58" t="s">
        <v>96</v>
      </c>
      <c r="AC24" s="16">
        <v>20</v>
      </c>
      <c r="AD24" s="58" t="s">
        <v>189</v>
      </c>
      <c r="AE24" s="58" t="s">
        <v>189</v>
      </c>
      <c r="AF24" s="58" t="s">
        <v>189</v>
      </c>
      <c r="AG24" s="58" t="s">
        <v>189</v>
      </c>
    </row>
    <row r="25" spans="1:33" ht="15" thickBot="1" x14ac:dyDescent="0.35">
      <c r="A25" s="53">
        <v>21</v>
      </c>
      <c r="B25" s="54" t="s">
        <v>29</v>
      </c>
      <c r="C25" s="55">
        <v>19173</v>
      </c>
      <c r="D25" s="55">
        <v>2003</v>
      </c>
      <c r="E25" s="55">
        <v>10</v>
      </c>
      <c r="F25" s="55">
        <v>63</v>
      </c>
      <c r="G25" s="54" t="s">
        <v>55</v>
      </c>
      <c r="H25" s="54" t="s">
        <v>66</v>
      </c>
      <c r="I25" s="54" t="s">
        <v>81</v>
      </c>
      <c r="J25" s="56"/>
      <c r="K25" s="4"/>
      <c r="L25" s="4"/>
      <c r="M25" s="4"/>
      <c r="N25" s="5"/>
      <c r="O25" s="57">
        <v>40</v>
      </c>
      <c r="Q25" s="50">
        <v>21</v>
      </c>
      <c r="R25" s="10"/>
      <c r="S25" s="11"/>
      <c r="T25" s="11"/>
      <c r="U25" s="11"/>
      <c r="V25" s="51"/>
      <c r="W25" s="16">
        <v>21</v>
      </c>
      <c r="X25" s="58" t="s">
        <v>97</v>
      </c>
      <c r="Y25" s="58" t="s">
        <v>97</v>
      </c>
      <c r="Z25" s="58" t="s">
        <v>96</v>
      </c>
      <c r="AA25" s="58" t="s">
        <v>97</v>
      </c>
      <c r="AC25" s="16">
        <v>21</v>
      </c>
      <c r="AD25" s="58" t="s">
        <v>189</v>
      </c>
      <c r="AE25" s="58" t="s">
        <v>189</v>
      </c>
      <c r="AF25" s="58" t="s">
        <v>189</v>
      </c>
      <c r="AG25" s="58" t="s">
        <v>189</v>
      </c>
    </row>
    <row r="26" spans="1:33" ht="15" thickBot="1" x14ac:dyDescent="0.35">
      <c r="A26" s="53">
        <v>22</v>
      </c>
      <c r="B26" s="54" t="s">
        <v>30</v>
      </c>
      <c r="C26" s="55">
        <v>4441</v>
      </c>
      <c r="D26" s="55">
        <v>2003</v>
      </c>
      <c r="E26" s="55">
        <v>6</v>
      </c>
      <c r="F26" s="55">
        <v>787</v>
      </c>
      <c r="G26" s="54" t="s">
        <v>55</v>
      </c>
      <c r="H26" s="54" t="s">
        <v>61</v>
      </c>
      <c r="I26" s="54" t="s">
        <v>81</v>
      </c>
      <c r="J26" s="56"/>
      <c r="K26" s="4"/>
      <c r="L26" s="4"/>
      <c r="M26" s="4"/>
      <c r="N26" s="6"/>
      <c r="O26" s="62">
        <v>32</v>
      </c>
      <c r="P26" s="63"/>
      <c r="Q26" s="50">
        <v>22</v>
      </c>
      <c r="R26" s="10"/>
      <c r="S26" s="11"/>
      <c r="T26" s="11"/>
      <c r="U26" s="11"/>
      <c r="V26" s="51"/>
      <c r="W26" s="16">
        <v>22</v>
      </c>
      <c r="X26" s="58" t="s">
        <v>97</v>
      </c>
      <c r="Y26" s="58" t="s">
        <v>97</v>
      </c>
      <c r="Z26" s="58" t="s">
        <v>96</v>
      </c>
      <c r="AA26" s="58" t="s">
        <v>97</v>
      </c>
      <c r="AC26" s="16">
        <v>22</v>
      </c>
      <c r="AD26" s="58" t="s">
        <v>189</v>
      </c>
      <c r="AE26" s="58" t="s">
        <v>189</v>
      </c>
      <c r="AF26" s="58" t="s">
        <v>189</v>
      </c>
      <c r="AG26" s="58" t="s">
        <v>189</v>
      </c>
    </row>
    <row r="27" spans="1:33" ht="15" thickBot="1" x14ac:dyDescent="0.35">
      <c r="A27" s="53">
        <v>23</v>
      </c>
      <c r="B27" s="54" t="s">
        <v>31</v>
      </c>
      <c r="C27" s="55">
        <v>21987</v>
      </c>
      <c r="D27" s="55">
        <v>2007</v>
      </c>
      <c r="E27" s="55">
        <v>6</v>
      </c>
      <c r="F27" s="55">
        <v>23</v>
      </c>
      <c r="G27" s="54" t="s">
        <v>55</v>
      </c>
      <c r="H27" s="54" t="s">
        <v>67</v>
      </c>
      <c r="I27" s="54" t="s">
        <v>82</v>
      </c>
      <c r="J27" s="56"/>
      <c r="K27" s="4"/>
      <c r="L27" s="4"/>
      <c r="M27" s="4"/>
      <c r="N27" s="5"/>
      <c r="O27" s="57" t="s">
        <v>95</v>
      </c>
      <c r="Q27" s="50">
        <v>23</v>
      </c>
      <c r="R27" s="10"/>
      <c r="S27" s="11"/>
      <c r="T27" s="11"/>
      <c r="U27" s="11"/>
      <c r="V27" s="51"/>
      <c r="W27" s="16">
        <v>23</v>
      </c>
      <c r="X27" s="58" t="s">
        <v>97</v>
      </c>
      <c r="Y27" s="58" t="s">
        <v>98</v>
      </c>
      <c r="Z27" s="58" t="s">
        <v>97</v>
      </c>
      <c r="AA27" s="58" t="s">
        <v>97</v>
      </c>
      <c r="AC27" s="16">
        <v>23</v>
      </c>
      <c r="AD27" s="58" t="s">
        <v>95</v>
      </c>
      <c r="AE27" s="58" t="s">
        <v>95</v>
      </c>
      <c r="AF27" s="58" t="s">
        <v>95</v>
      </c>
      <c r="AG27" s="58" t="s">
        <v>95</v>
      </c>
    </row>
    <row r="28" spans="1:33" ht="15" thickBot="1" x14ac:dyDescent="0.35">
      <c r="A28" s="53">
        <v>24</v>
      </c>
      <c r="B28" s="54" t="s">
        <v>32</v>
      </c>
      <c r="C28" s="55">
        <v>21986</v>
      </c>
      <c r="D28" s="55">
        <v>2007</v>
      </c>
      <c r="E28" s="55">
        <v>8</v>
      </c>
      <c r="F28" s="55">
        <v>214</v>
      </c>
      <c r="G28" s="54" t="s">
        <v>55</v>
      </c>
      <c r="H28" s="54" t="s">
        <v>68</v>
      </c>
      <c r="I28" s="54" t="s">
        <v>82</v>
      </c>
      <c r="J28" s="56"/>
      <c r="K28" s="4"/>
      <c r="L28" s="4"/>
      <c r="M28" s="4"/>
      <c r="N28" s="5"/>
      <c r="O28" s="57">
        <v>50</v>
      </c>
      <c r="Q28" s="50">
        <v>24</v>
      </c>
      <c r="R28" s="10"/>
      <c r="S28" s="11"/>
      <c r="T28" s="11"/>
      <c r="U28" s="11"/>
      <c r="V28" s="51"/>
      <c r="W28" s="16">
        <v>24</v>
      </c>
      <c r="X28" s="58" t="s">
        <v>97</v>
      </c>
      <c r="Y28" s="58" t="s">
        <v>98</v>
      </c>
      <c r="Z28" s="58" t="s">
        <v>97</v>
      </c>
      <c r="AA28" s="58" t="s">
        <v>97</v>
      </c>
      <c r="AC28" s="16">
        <v>24</v>
      </c>
      <c r="AD28" s="58" t="s">
        <v>189</v>
      </c>
      <c r="AE28" s="58" t="s">
        <v>189</v>
      </c>
      <c r="AF28" s="58" t="s">
        <v>189</v>
      </c>
      <c r="AG28" s="58" t="s">
        <v>189</v>
      </c>
    </row>
    <row r="29" spans="1:33" ht="15" thickBot="1" x14ac:dyDescent="0.35">
      <c r="A29" s="53">
        <v>25</v>
      </c>
      <c r="B29" s="54" t="s">
        <v>33</v>
      </c>
      <c r="C29" s="55" t="s">
        <v>47</v>
      </c>
      <c r="D29" s="55">
        <v>2008</v>
      </c>
      <c r="E29" s="55">
        <v>-0.33333333333333331</v>
      </c>
      <c r="F29" s="55">
        <v>50</v>
      </c>
      <c r="G29" s="54" t="s">
        <v>55</v>
      </c>
      <c r="H29" s="54" t="s">
        <v>69</v>
      </c>
      <c r="I29" s="54" t="s">
        <v>83</v>
      </c>
      <c r="J29" s="56"/>
      <c r="K29" s="4"/>
      <c r="L29" s="4"/>
      <c r="M29" s="4"/>
      <c r="N29" s="5"/>
      <c r="O29" s="57" t="s">
        <v>185</v>
      </c>
      <c r="Q29" s="50">
        <v>25</v>
      </c>
      <c r="R29" s="10"/>
      <c r="S29" s="11"/>
      <c r="T29" s="11"/>
      <c r="U29" s="11"/>
      <c r="V29" s="51"/>
      <c r="W29" s="16">
        <v>25</v>
      </c>
      <c r="X29" s="58" t="s">
        <v>97</v>
      </c>
      <c r="Y29" s="58" t="s">
        <v>97</v>
      </c>
      <c r="Z29" s="58" t="s">
        <v>98</v>
      </c>
      <c r="AA29" s="58" t="s">
        <v>97</v>
      </c>
      <c r="AC29" s="16">
        <v>25</v>
      </c>
      <c r="AD29" s="58" t="s">
        <v>190</v>
      </c>
      <c r="AE29" s="58" t="s">
        <v>190</v>
      </c>
      <c r="AF29" s="58" t="s">
        <v>190</v>
      </c>
      <c r="AG29" s="58" t="s">
        <v>190</v>
      </c>
    </row>
    <row r="30" spans="1:33" ht="15" thickBot="1" x14ac:dyDescent="0.35">
      <c r="A30" s="53">
        <v>26</v>
      </c>
      <c r="B30" s="54" t="s">
        <v>34</v>
      </c>
      <c r="C30" s="55">
        <v>9317</v>
      </c>
      <c r="D30" s="55">
        <v>2010</v>
      </c>
      <c r="E30" s="55">
        <v>11.5</v>
      </c>
      <c r="F30" s="55">
        <v>3000</v>
      </c>
      <c r="G30" s="54" t="s">
        <v>54</v>
      </c>
      <c r="H30" s="54" t="s">
        <v>58</v>
      </c>
      <c r="I30" s="54" t="s">
        <v>140</v>
      </c>
      <c r="J30" s="56"/>
      <c r="K30" s="4"/>
      <c r="L30" s="4"/>
      <c r="M30" s="4"/>
      <c r="N30" s="5"/>
      <c r="O30" s="57">
        <v>25</v>
      </c>
      <c r="Q30" s="50">
        <v>26</v>
      </c>
      <c r="R30" s="10"/>
      <c r="S30" s="11"/>
      <c r="T30" s="11"/>
      <c r="U30" s="11"/>
      <c r="V30" s="51"/>
      <c r="W30" s="16">
        <v>26</v>
      </c>
      <c r="X30" s="58" t="s">
        <v>97</v>
      </c>
      <c r="Y30" s="58" t="s">
        <v>97</v>
      </c>
      <c r="Z30" s="58" t="s">
        <v>96</v>
      </c>
      <c r="AA30" s="58" t="s">
        <v>97</v>
      </c>
      <c r="AC30" s="16">
        <v>26</v>
      </c>
      <c r="AD30" s="58" t="s">
        <v>189</v>
      </c>
      <c r="AE30" s="58" t="s">
        <v>189</v>
      </c>
      <c r="AF30" s="58" t="s">
        <v>189</v>
      </c>
      <c r="AG30" s="58" t="s">
        <v>189</v>
      </c>
    </row>
    <row r="31" spans="1:33" ht="15" thickBot="1" x14ac:dyDescent="0.35">
      <c r="A31" s="53">
        <v>27</v>
      </c>
      <c r="B31" s="54" t="s">
        <v>35</v>
      </c>
      <c r="C31" s="55" t="s">
        <v>141</v>
      </c>
      <c r="D31" s="55">
        <v>2011</v>
      </c>
      <c r="E31" s="55">
        <v>-1</v>
      </c>
      <c r="F31" s="55">
        <v>316</v>
      </c>
      <c r="G31" s="54" t="s">
        <v>55</v>
      </c>
      <c r="H31" s="54" t="s">
        <v>69</v>
      </c>
      <c r="I31" s="54" t="s">
        <v>84</v>
      </c>
      <c r="J31" s="56"/>
      <c r="K31" s="4"/>
      <c r="L31" s="4"/>
      <c r="M31" s="4"/>
      <c r="N31" s="5"/>
      <c r="O31" s="57" t="s">
        <v>203</v>
      </c>
      <c r="Q31" s="50">
        <v>27</v>
      </c>
      <c r="R31" s="10"/>
      <c r="S31" s="11"/>
      <c r="T31" s="11"/>
      <c r="U31" s="11"/>
      <c r="V31" s="51"/>
      <c r="W31" s="16">
        <v>27</v>
      </c>
      <c r="X31" s="58" t="s">
        <v>97</v>
      </c>
      <c r="Y31" s="58" t="s">
        <v>97</v>
      </c>
      <c r="Z31" s="58" t="s">
        <v>98</v>
      </c>
      <c r="AA31" s="58" t="s">
        <v>97</v>
      </c>
      <c r="AC31" s="16">
        <v>27</v>
      </c>
      <c r="AD31" s="58" t="s">
        <v>190</v>
      </c>
      <c r="AE31" s="58" t="s">
        <v>190</v>
      </c>
      <c r="AF31" s="58" t="s">
        <v>190</v>
      </c>
      <c r="AG31" s="58" t="s">
        <v>190</v>
      </c>
    </row>
    <row r="32" spans="1:33" ht="15" thickBot="1" x14ac:dyDescent="0.35">
      <c r="A32" s="53">
        <v>28</v>
      </c>
      <c r="B32" s="54" t="s">
        <v>36</v>
      </c>
      <c r="C32" s="64">
        <v>14183008</v>
      </c>
      <c r="D32" s="55">
        <v>2013</v>
      </c>
      <c r="E32" s="55">
        <v>2.7</v>
      </c>
      <c r="F32" s="55">
        <v>65</v>
      </c>
      <c r="G32" s="54" t="s">
        <v>55</v>
      </c>
      <c r="H32" s="54" t="s">
        <v>65</v>
      </c>
      <c r="I32" s="65" t="s">
        <v>85</v>
      </c>
      <c r="J32" s="56"/>
      <c r="K32" s="4"/>
      <c r="L32" s="4"/>
      <c r="M32" s="4"/>
      <c r="N32" s="5"/>
      <c r="O32" s="57">
        <v>15</v>
      </c>
      <c r="Q32" s="50">
        <v>28</v>
      </c>
      <c r="R32" s="10"/>
      <c r="S32" s="11"/>
      <c r="T32" s="11"/>
      <c r="U32" s="11"/>
      <c r="V32" s="51"/>
      <c r="W32" s="16">
        <v>28</v>
      </c>
      <c r="X32" s="58" t="s">
        <v>97</v>
      </c>
      <c r="Y32" s="58" t="s">
        <v>96</v>
      </c>
      <c r="Z32" s="58" t="s">
        <v>97</v>
      </c>
      <c r="AA32" s="58" t="s">
        <v>98</v>
      </c>
      <c r="AC32" s="16">
        <v>28</v>
      </c>
      <c r="AD32" s="58" t="s">
        <v>189</v>
      </c>
      <c r="AE32" s="58" t="s">
        <v>189</v>
      </c>
      <c r="AF32" s="58" t="s">
        <v>189</v>
      </c>
      <c r="AG32" s="58" t="s">
        <v>189</v>
      </c>
    </row>
    <row r="33" spans="1:33" ht="15" thickBot="1" x14ac:dyDescent="0.35">
      <c r="A33" s="53">
        <v>29</v>
      </c>
      <c r="B33" s="54" t="s">
        <v>37</v>
      </c>
      <c r="C33" s="55" t="s">
        <v>48</v>
      </c>
      <c r="D33" s="55">
        <v>2008</v>
      </c>
      <c r="E33" s="55">
        <v>2.7</v>
      </c>
      <c r="F33" s="55">
        <v>133</v>
      </c>
      <c r="G33" s="54" t="s">
        <v>55</v>
      </c>
      <c r="H33" s="54" t="s">
        <v>65</v>
      </c>
      <c r="I33" s="54" t="s">
        <v>86</v>
      </c>
      <c r="J33" s="56"/>
      <c r="K33" s="4"/>
      <c r="L33" s="4"/>
      <c r="M33" s="4"/>
      <c r="N33" s="5"/>
      <c r="O33" s="57">
        <v>15</v>
      </c>
      <c r="Q33" s="50">
        <v>29</v>
      </c>
      <c r="R33" s="10"/>
      <c r="S33" s="11"/>
      <c r="T33" s="11"/>
      <c r="U33" s="11"/>
      <c r="V33" s="51"/>
      <c r="W33" s="16">
        <v>29</v>
      </c>
      <c r="X33" s="58"/>
      <c r="Y33" s="58"/>
      <c r="Z33" s="58" t="s">
        <v>98</v>
      </c>
      <c r="AA33" s="58"/>
      <c r="AC33" s="16">
        <v>29</v>
      </c>
      <c r="AD33" s="58" t="s">
        <v>189</v>
      </c>
      <c r="AE33" s="58" t="s">
        <v>189</v>
      </c>
      <c r="AF33" s="58" t="s">
        <v>189</v>
      </c>
      <c r="AG33" s="58" t="s">
        <v>189</v>
      </c>
    </row>
    <row r="34" spans="1:33" ht="15" thickBot="1" x14ac:dyDescent="0.35">
      <c r="A34" s="53">
        <v>30</v>
      </c>
      <c r="B34" s="54" t="s">
        <v>38</v>
      </c>
      <c r="C34" s="55">
        <v>97478</v>
      </c>
      <c r="D34" s="55">
        <v>2016</v>
      </c>
      <c r="E34" s="55">
        <v>16</v>
      </c>
      <c r="F34" s="55">
        <v>3000</v>
      </c>
      <c r="G34" s="54" t="s">
        <v>54</v>
      </c>
      <c r="H34" s="54" t="s">
        <v>58</v>
      </c>
      <c r="I34" s="54" t="s">
        <v>87</v>
      </c>
      <c r="J34" s="56"/>
      <c r="K34" s="4"/>
      <c r="L34" s="4"/>
      <c r="M34" s="4"/>
      <c r="N34" s="5"/>
      <c r="O34" s="57">
        <v>25</v>
      </c>
      <c r="Q34" s="50">
        <v>30</v>
      </c>
      <c r="R34" s="10"/>
      <c r="S34" s="11"/>
      <c r="T34" s="11"/>
      <c r="U34" s="11"/>
      <c r="V34" s="51"/>
      <c r="W34" s="16">
        <v>30</v>
      </c>
      <c r="X34" s="58" t="s">
        <v>98</v>
      </c>
      <c r="Y34" s="58" t="s">
        <v>97</v>
      </c>
      <c r="Z34" s="58" t="s">
        <v>97</v>
      </c>
      <c r="AA34" s="58" t="s">
        <v>96</v>
      </c>
      <c r="AC34" s="16">
        <v>30</v>
      </c>
      <c r="AD34" s="58" t="s">
        <v>189</v>
      </c>
      <c r="AE34" s="58" t="s">
        <v>189</v>
      </c>
      <c r="AF34" s="58" t="s">
        <v>189</v>
      </c>
      <c r="AG34" s="58" t="s">
        <v>189</v>
      </c>
    </row>
    <row r="35" spans="1:33" ht="15" thickBot="1" x14ac:dyDescent="0.35">
      <c r="A35" s="53">
        <v>31</v>
      </c>
      <c r="B35" s="54" t="s">
        <v>39</v>
      </c>
      <c r="C35" s="55">
        <v>200448</v>
      </c>
      <c r="D35" s="55">
        <v>2020</v>
      </c>
      <c r="E35" s="55">
        <v>7.5</v>
      </c>
      <c r="F35" s="55">
        <v>7.4</v>
      </c>
      <c r="G35" s="54" t="s">
        <v>55</v>
      </c>
      <c r="H35" s="54" t="s">
        <v>71</v>
      </c>
      <c r="I35" s="54" t="s">
        <v>88</v>
      </c>
      <c r="J35" s="56"/>
      <c r="K35" s="4"/>
      <c r="L35" s="4"/>
      <c r="M35" s="4"/>
      <c r="N35" s="5"/>
      <c r="O35" s="57" t="s">
        <v>204</v>
      </c>
      <c r="Q35" s="50">
        <v>31</v>
      </c>
      <c r="R35" s="10"/>
      <c r="S35" s="11"/>
      <c r="T35" s="11"/>
      <c r="U35" s="11"/>
      <c r="V35" s="51"/>
      <c r="W35" s="16">
        <v>31</v>
      </c>
      <c r="X35" s="58" t="s">
        <v>97</v>
      </c>
      <c r="Y35" s="58" t="s">
        <v>97</v>
      </c>
      <c r="Z35" s="58" t="s">
        <v>96</v>
      </c>
      <c r="AA35" s="58" t="s">
        <v>97</v>
      </c>
      <c r="AC35" s="16">
        <v>31</v>
      </c>
      <c r="AD35" s="58" t="s">
        <v>192</v>
      </c>
      <c r="AE35" s="58" t="s">
        <v>192</v>
      </c>
      <c r="AF35" s="58" t="s">
        <v>192</v>
      </c>
      <c r="AG35" s="58" t="s">
        <v>192</v>
      </c>
    </row>
    <row r="36" spans="1:33" ht="15" thickBot="1" x14ac:dyDescent="0.35">
      <c r="A36" s="53">
        <v>32</v>
      </c>
      <c r="B36" s="54" t="s">
        <v>142</v>
      </c>
      <c r="C36" s="55">
        <v>10526</v>
      </c>
      <c r="D36" s="55">
        <v>2020</v>
      </c>
      <c r="E36" s="55">
        <v>12</v>
      </c>
      <c r="F36" s="55">
        <v>145</v>
      </c>
      <c r="G36" s="54" t="s">
        <v>55</v>
      </c>
      <c r="H36" s="54" t="s">
        <v>143</v>
      </c>
      <c r="I36" s="54" t="s">
        <v>144</v>
      </c>
      <c r="J36" s="56"/>
      <c r="K36" s="4"/>
      <c r="L36" s="4"/>
      <c r="M36" s="4"/>
      <c r="N36" s="5"/>
      <c r="O36" s="57" t="s">
        <v>95</v>
      </c>
      <c r="Q36" s="50">
        <v>32</v>
      </c>
      <c r="R36" s="10"/>
      <c r="S36" s="11"/>
      <c r="T36" s="11"/>
      <c r="U36" s="11"/>
      <c r="V36" s="51"/>
      <c r="W36" s="16">
        <v>32</v>
      </c>
      <c r="X36" s="58" t="s">
        <v>96</v>
      </c>
      <c r="Y36" s="58" t="s">
        <v>97</v>
      </c>
      <c r="Z36" s="58" t="s">
        <v>97</v>
      </c>
      <c r="AA36" s="58" t="s">
        <v>97</v>
      </c>
      <c r="AC36" s="16">
        <v>32</v>
      </c>
      <c r="AD36" s="58" t="s">
        <v>95</v>
      </c>
      <c r="AE36" s="58" t="s">
        <v>95</v>
      </c>
      <c r="AF36" s="58" t="s">
        <v>95</v>
      </c>
      <c r="AG36" s="58" t="s">
        <v>95</v>
      </c>
    </row>
    <row r="37" spans="1:33" ht="15" thickBot="1" x14ac:dyDescent="0.35">
      <c r="A37" s="53">
        <v>33</v>
      </c>
      <c r="B37" s="54" t="s">
        <v>145</v>
      </c>
      <c r="C37" s="55">
        <v>10527</v>
      </c>
      <c r="D37" s="55">
        <v>2020</v>
      </c>
      <c r="E37" s="55">
        <v>6</v>
      </c>
      <c r="F37" s="55">
        <v>180</v>
      </c>
      <c r="G37" s="54" t="s">
        <v>55</v>
      </c>
      <c r="H37" s="54" t="s">
        <v>146</v>
      </c>
      <c r="I37" s="54" t="s">
        <v>144</v>
      </c>
      <c r="J37" s="56"/>
      <c r="K37" s="4"/>
      <c r="L37" s="4"/>
      <c r="M37" s="4"/>
      <c r="N37" s="5"/>
      <c r="O37" s="57" t="s">
        <v>95</v>
      </c>
      <c r="Q37" s="50">
        <v>33</v>
      </c>
      <c r="R37" s="10"/>
      <c r="S37" s="13"/>
      <c r="T37" s="13"/>
      <c r="U37" s="13"/>
      <c r="V37" s="51"/>
      <c r="W37" s="16">
        <v>33</v>
      </c>
      <c r="X37" s="58" t="s">
        <v>96</v>
      </c>
      <c r="Y37" s="58" t="s">
        <v>97</v>
      </c>
      <c r="Z37" s="58" t="s">
        <v>97</v>
      </c>
      <c r="AA37" s="58" t="s">
        <v>97</v>
      </c>
      <c r="AC37" s="16">
        <v>33</v>
      </c>
      <c r="AD37" s="58" t="s">
        <v>95</v>
      </c>
      <c r="AE37" s="58" t="s">
        <v>95</v>
      </c>
      <c r="AF37" s="58" t="s">
        <v>95</v>
      </c>
      <c r="AG37" s="58" t="s">
        <v>95</v>
      </c>
    </row>
    <row r="38" spans="1:33" ht="15" thickBot="1" x14ac:dyDescent="0.35">
      <c r="A38" s="53">
        <v>34</v>
      </c>
      <c r="B38" s="54" t="s">
        <v>147</v>
      </c>
      <c r="C38" s="55">
        <v>10528</v>
      </c>
      <c r="D38" s="55">
        <v>2020</v>
      </c>
      <c r="E38" s="55">
        <v>6</v>
      </c>
      <c r="F38" s="55">
        <v>15</v>
      </c>
      <c r="G38" s="54" t="s">
        <v>55</v>
      </c>
      <c r="H38" s="54" t="s">
        <v>148</v>
      </c>
      <c r="I38" s="54" t="s">
        <v>144</v>
      </c>
      <c r="J38" s="56"/>
      <c r="K38" s="4"/>
      <c r="L38" s="4"/>
      <c r="M38" s="4"/>
      <c r="N38" s="5"/>
      <c r="O38" s="57" t="s">
        <v>95</v>
      </c>
      <c r="Q38" s="50">
        <v>34</v>
      </c>
      <c r="R38" s="10"/>
      <c r="S38" s="13"/>
      <c r="T38" s="13"/>
      <c r="U38" s="13"/>
      <c r="V38" s="51"/>
      <c r="W38" s="16">
        <v>34</v>
      </c>
      <c r="X38" s="58" t="s">
        <v>96</v>
      </c>
      <c r="Y38" s="58" t="s">
        <v>97</v>
      </c>
      <c r="Z38" s="58" t="s">
        <v>97</v>
      </c>
      <c r="AA38" s="58" t="s">
        <v>97</v>
      </c>
      <c r="AC38" s="16">
        <v>34</v>
      </c>
      <c r="AD38" s="58" t="s">
        <v>95</v>
      </c>
      <c r="AE38" s="58" t="s">
        <v>95</v>
      </c>
      <c r="AF38" s="58" t="s">
        <v>95</v>
      </c>
      <c r="AG38" s="58" t="s">
        <v>95</v>
      </c>
    </row>
    <row r="39" spans="1:33" ht="15" thickBot="1" x14ac:dyDescent="0.35">
      <c r="A39" s="53">
        <v>35</v>
      </c>
      <c r="B39" s="54" t="s">
        <v>149</v>
      </c>
      <c r="C39" s="55">
        <v>10529</v>
      </c>
      <c r="D39" s="55">
        <v>2020</v>
      </c>
      <c r="E39" s="55">
        <v>12</v>
      </c>
      <c r="F39" s="55">
        <v>15</v>
      </c>
      <c r="G39" s="54" t="s">
        <v>55</v>
      </c>
      <c r="H39" s="54" t="s">
        <v>150</v>
      </c>
      <c r="I39" s="54" t="s">
        <v>144</v>
      </c>
      <c r="J39" s="56"/>
      <c r="K39" s="4"/>
      <c r="L39" s="4"/>
      <c r="M39" s="4"/>
      <c r="N39" s="5"/>
      <c r="O39" s="57" t="s">
        <v>95</v>
      </c>
      <c r="Q39" s="50">
        <v>35</v>
      </c>
      <c r="R39" s="10"/>
      <c r="S39" s="13"/>
      <c r="T39" s="13"/>
      <c r="U39" s="13"/>
      <c r="V39" s="51"/>
      <c r="W39" s="16">
        <v>35</v>
      </c>
      <c r="X39" s="58" t="s">
        <v>96</v>
      </c>
      <c r="Y39" s="58" t="s">
        <v>97</v>
      </c>
      <c r="Z39" s="58" t="s">
        <v>97</v>
      </c>
      <c r="AA39" s="58" t="s">
        <v>97</v>
      </c>
      <c r="AC39" s="16">
        <v>35</v>
      </c>
      <c r="AD39" s="58" t="s">
        <v>95</v>
      </c>
      <c r="AE39" s="58" t="s">
        <v>95</v>
      </c>
      <c r="AF39" s="58" t="s">
        <v>95</v>
      </c>
      <c r="AG39" s="58" t="s">
        <v>95</v>
      </c>
    </row>
    <row r="40" spans="1:33" ht="15" thickBot="1" x14ac:dyDescent="0.35">
      <c r="A40" s="53">
        <v>36</v>
      </c>
      <c r="B40" s="54" t="s">
        <v>151</v>
      </c>
      <c r="C40" s="55">
        <v>10530</v>
      </c>
      <c r="D40" s="55">
        <v>2020</v>
      </c>
      <c r="E40" s="55">
        <v>12</v>
      </c>
      <c r="F40" s="55">
        <v>6</v>
      </c>
      <c r="G40" s="54" t="s">
        <v>55</v>
      </c>
      <c r="H40" s="54" t="s">
        <v>152</v>
      </c>
      <c r="I40" s="54" t="s">
        <v>144</v>
      </c>
      <c r="J40" s="56"/>
      <c r="K40" s="4"/>
      <c r="L40" s="4"/>
      <c r="M40" s="4"/>
      <c r="N40" s="5"/>
      <c r="O40" s="57" t="s">
        <v>95</v>
      </c>
      <c r="Q40" s="50">
        <v>36</v>
      </c>
      <c r="R40" s="10"/>
      <c r="S40" s="13"/>
      <c r="T40" s="13"/>
      <c r="U40" s="13"/>
      <c r="V40" s="51"/>
      <c r="W40" s="16">
        <v>36</v>
      </c>
      <c r="X40" s="58" t="s">
        <v>96</v>
      </c>
      <c r="Y40" s="58" t="s">
        <v>97</v>
      </c>
      <c r="Z40" s="58" t="s">
        <v>97</v>
      </c>
      <c r="AA40" s="58" t="s">
        <v>97</v>
      </c>
      <c r="AC40" s="16">
        <v>36</v>
      </c>
      <c r="AD40" s="58" t="s">
        <v>95</v>
      </c>
      <c r="AE40" s="58" t="s">
        <v>95</v>
      </c>
      <c r="AF40" s="58" t="s">
        <v>95</v>
      </c>
      <c r="AG40" s="58" t="s">
        <v>95</v>
      </c>
    </row>
    <row r="41" spans="1:33" ht="15" thickBot="1" x14ac:dyDescent="0.35">
      <c r="A41" s="53">
        <v>37</v>
      </c>
      <c r="B41" s="54" t="s">
        <v>153</v>
      </c>
      <c r="C41" s="55">
        <v>10531</v>
      </c>
      <c r="D41" s="55">
        <v>2020</v>
      </c>
      <c r="E41" s="55">
        <v>12</v>
      </c>
      <c r="F41" s="55">
        <v>15</v>
      </c>
      <c r="G41" s="54" t="s">
        <v>55</v>
      </c>
      <c r="H41" s="54" t="s">
        <v>154</v>
      </c>
      <c r="I41" s="54" t="s">
        <v>144</v>
      </c>
      <c r="J41" s="56"/>
      <c r="K41" s="4"/>
      <c r="L41" s="4"/>
      <c r="M41" s="4"/>
      <c r="N41" s="5"/>
      <c r="O41" s="57" t="s">
        <v>95</v>
      </c>
      <c r="Q41" s="50">
        <v>37</v>
      </c>
      <c r="R41" s="10"/>
      <c r="S41" s="13"/>
      <c r="T41" s="13"/>
      <c r="U41" s="13"/>
      <c r="V41" s="51"/>
      <c r="W41" s="16">
        <v>37</v>
      </c>
      <c r="X41" s="58" t="s">
        <v>96</v>
      </c>
      <c r="Y41" s="58" t="s">
        <v>97</v>
      </c>
      <c r="Z41" s="58" t="s">
        <v>97</v>
      </c>
      <c r="AA41" s="58" t="s">
        <v>97</v>
      </c>
      <c r="AC41" s="16">
        <v>37</v>
      </c>
      <c r="AD41" s="58" t="s">
        <v>95</v>
      </c>
      <c r="AE41" s="58" t="s">
        <v>95</v>
      </c>
      <c r="AF41" s="58" t="s">
        <v>95</v>
      </c>
      <c r="AG41" s="58" t="s">
        <v>95</v>
      </c>
    </row>
    <row r="42" spans="1:33" ht="15" thickBot="1" x14ac:dyDescent="0.35">
      <c r="A42" s="53">
        <v>38</v>
      </c>
      <c r="B42" s="54" t="s">
        <v>155</v>
      </c>
      <c r="C42" s="55">
        <v>29595</v>
      </c>
      <c r="D42" s="55">
        <v>2020</v>
      </c>
      <c r="E42" s="55" t="s">
        <v>156</v>
      </c>
      <c r="F42" s="55" t="s">
        <v>157</v>
      </c>
      <c r="G42" s="54" t="s">
        <v>55</v>
      </c>
      <c r="H42" s="54" t="s">
        <v>158</v>
      </c>
      <c r="I42" s="54" t="s">
        <v>144</v>
      </c>
      <c r="J42" s="56"/>
      <c r="K42" s="4"/>
      <c r="L42" s="4"/>
      <c r="M42" s="4"/>
      <c r="N42" s="5"/>
      <c r="O42" s="57">
        <v>40</v>
      </c>
      <c r="Q42" s="50">
        <v>38</v>
      </c>
      <c r="R42" s="10"/>
      <c r="S42" s="13"/>
      <c r="T42" s="13"/>
      <c r="U42" s="13"/>
      <c r="V42" s="51"/>
      <c r="W42" s="16">
        <v>38</v>
      </c>
      <c r="X42" s="66" t="s">
        <v>97</v>
      </c>
      <c r="Y42" s="66" t="s">
        <v>98</v>
      </c>
      <c r="Z42" s="66" t="s">
        <v>97</v>
      </c>
      <c r="AA42" s="66" t="s">
        <v>97</v>
      </c>
      <c r="AC42" s="16">
        <v>38</v>
      </c>
      <c r="AD42" s="58" t="s">
        <v>189</v>
      </c>
      <c r="AE42" s="58" t="s">
        <v>189</v>
      </c>
      <c r="AF42" s="58" t="s">
        <v>189</v>
      </c>
      <c r="AG42" s="58" t="s">
        <v>189</v>
      </c>
    </row>
    <row r="43" spans="1:33" ht="15" thickBot="1" x14ac:dyDescent="0.35">
      <c r="A43" s="53">
        <v>39</v>
      </c>
      <c r="B43" s="54" t="s">
        <v>159</v>
      </c>
      <c r="C43" s="55">
        <v>29596</v>
      </c>
      <c r="D43" s="55">
        <v>2020</v>
      </c>
      <c r="E43" s="55" t="s">
        <v>156</v>
      </c>
      <c r="F43" s="55" t="s">
        <v>157</v>
      </c>
      <c r="G43" s="54" t="s">
        <v>55</v>
      </c>
      <c r="H43" s="54" t="s">
        <v>158</v>
      </c>
      <c r="I43" s="54" t="s">
        <v>144</v>
      </c>
      <c r="J43" s="56"/>
      <c r="K43" s="4"/>
      <c r="L43" s="4"/>
      <c r="M43" s="4"/>
      <c r="N43" s="5"/>
      <c r="O43" s="57">
        <v>40</v>
      </c>
      <c r="Q43" s="50">
        <v>39</v>
      </c>
      <c r="R43" s="10"/>
      <c r="S43" s="13"/>
      <c r="T43" s="13"/>
      <c r="U43" s="13"/>
      <c r="V43" s="51"/>
      <c r="W43" s="16">
        <v>39</v>
      </c>
      <c r="X43" s="66" t="s">
        <v>97</v>
      </c>
      <c r="Y43" s="66" t="s">
        <v>98</v>
      </c>
      <c r="Z43" s="66" t="s">
        <v>97</v>
      </c>
      <c r="AA43" s="66" t="s">
        <v>97</v>
      </c>
      <c r="AC43" s="16">
        <v>39</v>
      </c>
      <c r="AD43" s="58" t="s">
        <v>189</v>
      </c>
      <c r="AE43" s="58" t="s">
        <v>189</v>
      </c>
      <c r="AF43" s="58" t="s">
        <v>189</v>
      </c>
      <c r="AG43" s="58" t="s">
        <v>189</v>
      </c>
    </row>
    <row r="44" spans="1:33" ht="15" thickBot="1" x14ac:dyDescent="0.35">
      <c r="A44" s="53">
        <v>40</v>
      </c>
      <c r="B44" s="54" t="s">
        <v>160</v>
      </c>
      <c r="C44" s="55" t="s">
        <v>161</v>
      </c>
      <c r="D44" s="55">
        <v>2020</v>
      </c>
      <c r="E44" s="55">
        <v>3</v>
      </c>
      <c r="F44" s="55">
        <v>252</v>
      </c>
      <c r="G44" s="54" t="s">
        <v>55</v>
      </c>
      <c r="H44" s="54" t="s">
        <v>69</v>
      </c>
      <c r="I44" s="54" t="s">
        <v>162</v>
      </c>
      <c r="J44" s="56"/>
      <c r="K44" s="4"/>
      <c r="L44" s="4"/>
      <c r="M44" s="4"/>
      <c r="N44" s="5"/>
      <c r="O44" s="57" t="s">
        <v>205</v>
      </c>
      <c r="Q44" s="50">
        <v>40</v>
      </c>
      <c r="R44" s="10"/>
      <c r="S44" s="13"/>
      <c r="T44" s="13"/>
      <c r="U44" s="13"/>
      <c r="V44" s="51"/>
      <c r="W44" s="16">
        <v>40</v>
      </c>
      <c r="X44" s="58" t="s">
        <v>96</v>
      </c>
      <c r="Y44" s="58" t="s">
        <v>97</v>
      </c>
      <c r="Z44" s="58" t="s">
        <v>97</v>
      </c>
      <c r="AA44" s="58" t="s">
        <v>97</v>
      </c>
      <c r="AC44" s="16">
        <v>40</v>
      </c>
      <c r="AD44" s="58" t="s">
        <v>192</v>
      </c>
      <c r="AE44" s="58" t="s">
        <v>192</v>
      </c>
      <c r="AF44" s="58" t="s">
        <v>192</v>
      </c>
      <c r="AG44" s="58" t="s">
        <v>192</v>
      </c>
    </row>
    <row r="45" spans="1:33" ht="15" thickBot="1" x14ac:dyDescent="0.35">
      <c r="A45" s="53">
        <v>41</v>
      </c>
      <c r="B45" s="54" t="s">
        <v>163</v>
      </c>
      <c r="C45" s="55" t="s">
        <v>164</v>
      </c>
      <c r="D45" s="55">
        <v>2020</v>
      </c>
      <c r="E45" s="55">
        <v>3</v>
      </c>
      <c r="F45" s="55">
        <v>252</v>
      </c>
      <c r="G45" s="54" t="s">
        <v>55</v>
      </c>
      <c r="H45" s="54" t="s">
        <v>69</v>
      </c>
      <c r="I45" s="54" t="s">
        <v>165</v>
      </c>
      <c r="J45" s="56"/>
      <c r="K45" s="4"/>
      <c r="L45" s="4"/>
      <c r="M45" s="4"/>
      <c r="N45" s="5"/>
      <c r="O45" s="57" t="s">
        <v>205</v>
      </c>
      <c r="Q45" s="50">
        <v>41</v>
      </c>
      <c r="R45" s="10"/>
      <c r="S45" s="13"/>
      <c r="T45" s="13"/>
      <c r="U45" s="13"/>
      <c r="V45" s="51"/>
      <c r="W45" s="16">
        <v>41</v>
      </c>
      <c r="X45" s="58" t="s">
        <v>96</v>
      </c>
      <c r="Y45" s="58" t="s">
        <v>97</v>
      </c>
      <c r="Z45" s="58" t="s">
        <v>97</v>
      </c>
      <c r="AA45" s="58" t="s">
        <v>97</v>
      </c>
      <c r="AC45" s="16">
        <v>41</v>
      </c>
      <c r="AD45" s="58" t="s">
        <v>192</v>
      </c>
      <c r="AE45" s="58" t="s">
        <v>192</v>
      </c>
      <c r="AF45" s="58" t="s">
        <v>192</v>
      </c>
      <c r="AG45" s="58" t="s">
        <v>192</v>
      </c>
    </row>
    <row r="46" spans="1:33" ht="15" thickBot="1" x14ac:dyDescent="0.35">
      <c r="A46" s="53">
        <v>42</v>
      </c>
      <c r="B46" s="54" t="s">
        <v>166</v>
      </c>
      <c r="C46" s="55" t="s">
        <v>167</v>
      </c>
      <c r="D46" s="55">
        <v>2020</v>
      </c>
      <c r="E46" s="55">
        <v>3</v>
      </c>
      <c r="F46" s="55">
        <v>252</v>
      </c>
      <c r="G46" s="54" t="s">
        <v>55</v>
      </c>
      <c r="H46" s="54" t="s">
        <v>69</v>
      </c>
      <c r="I46" s="54" t="s">
        <v>168</v>
      </c>
      <c r="J46" s="56"/>
      <c r="K46" s="4"/>
      <c r="L46" s="4"/>
      <c r="M46" s="4"/>
      <c r="N46" s="5"/>
      <c r="O46" s="57" t="s">
        <v>205</v>
      </c>
      <c r="Q46" s="50">
        <v>42</v>
      </c>
      <c r="R46" s="10"/>
      <c r="S46" s="13"/>
      <c r="T46" s="13"/>
      <c r="U46" s="13"/>
      <c r="V46" s="51"/>
      <c r="W46" s="16">
        <v>42</v>
      </c>
      <c r="X46" s="58" t="s">
        <v>96</v>
      </c>
      <c r="Y46" s="58" t="s">
        <v>97</v>
      </c>
      <c r="Z46" s="58" t="s">
        <v>97</v>
      </c>
      <c r="AA46" s="58" t="s">
        <v>97</v>
      </c>
      <c r="AC46" s="16">
        <v>42</v>
      </c>
      <c r="AD46" s="58" t="s">
        <v>192</v>
      </c>
      <c r="AE46" s="58" t="s">
        <v>192</v>
      </c>
      <c r="AF46" s="58" t="s">
        <v>192</v>
      </c>
      <c r="AG46" s="58" t="s">
        <v>192</v>
      </c>
    </row>
    <row r="47" spans="1:33" ht="15" thickBot="1" x14ac:dyDescent="0.35">
      <c r="A47" s="53">
        <v>43</v>
      </c>
      <c r="B47" s="54" t="s">
        <v>169</v>
      </c>
      <c r="C47" s="55" t="s">
        <v>170</v>
      </c>
      <c r="D47" s="55">
        <v>2020</v>
      </c>
      <c r="E47" s="55">
        <v>3</v>
      </c>
      <c r="F47" s="55">
        <v>252</v>
      </c>
      <c r="G47" s="54" t="s">
        <v>55</v>
      </c>
      <c r="H47" s="54" t="s">
        <v>69</v>
      </c>
      <c r="I47" s="54" t="s">
        <v>171</v>
      </c>
      <c r="J47" s="56"/>
      <c r="K47" s="4"/>
      <c r="L47" s="4"/>
      <c r="M47" s="4"/>
      <c r="N47" s="5"/>
      <c r="O47" s="57" t="s">
        <v>205</v>
      </c>
      <c r="Q47" s="50">
        <v>43</v>
      </c>
      <c r="R47" s="10"/>
      <c r="S47" s="13"/>
      <c r="T47" s="13"/>
      <c r="U47" s="13"/>
      <c r="V47" s="51"/>
      <c r="W47" s="16">
        <v>43</v>
      </c>
      <c r="X47" s="58" t="s">
        <v>96</v>
      </c>
      <c r="Y47" s="58" t="s">
        <v>97</v>
      </c>
      <c r="Z47" s="58" t="s">
        <v>97</v>
      </c>
      <c r="AA47" s="58" t="s">
        <v>97</v>
      </c>
      <c r="AC47" s="16">
        <v>43</v>
      </c>
      <c r="AD47" s="58" t="s">
        <v>192</v>
      </c>
      <c r="AE47" s="58" t="s">
        <v>192</v>
      </c>
      <c r="AF47" s="58" t="s">
        <v>192</v>
      </c>
      <c r="AG47" s="58" t="s">
        <v>192</v>
      </c>
    </row>
    <row r="48" spans="1:33" ht="15" thickBot="1" x14ac:dyDescent="0.35">
      <c r="A48" s="53">
        <v>44</v>
      </c>
      <c r="B48" s="54" t="s">
        <v>172</v>
      </c>
      <c r="C48" s="55" t="s">
        <v>173</v>
      </c>
      <c r="D48" s="55">
        <v>2011</v>
      </c>
      <c r="E48" s="55">
        <v>2.7</v>
      </c>
      <c r="F48" s="55">
        <v>133</v>
      </c>
      <c r="G48" s="54" t="s">
        <v>55</v>
      </c>
      <c r="H48" s="54" t="s">
        <v>65</v>
      </c>
      <c r="I48" s="54" t="s">
        <v>174</v>
      </c>
      <c r="J48" s="56"/>
      <c r="K48" s="4"/>
      <c r="L48" s="4"/>
      <c r="M48" s="4"/>
      <c r="N48" s="5"/>
      <c r="O48" s="57">
        <v>15</v>
      </c>
      <c r="Q48" s="50">
        <v>44</v>
      </c>
      <c r="R48" s="10"/>
      <c r="S48" s="13"/>
      <c r="T48" s="13"/>
      <c r="U48" s="13"/>
      <c r="V48" s="51"/>
      <c r="W48" s="16">
        <v>44</v>
      </c>
      <c r="X48" s="66"/>
      <c r="Y48" s="58" t="s">
        <v>96</v>
      </c>
      <c r="Z48" s="58" t="s">
        <v>97</v>
      </c>
      <c r="AA48" s="58" t="s">
        <v>97</v>
      </c>
      <c r="AC48" s="16">
        <v>44</v>
      </c>
      <c r="AD48" s="58" t="s">
        <v>189</v>
      </c>
      <c r="AE48" s="58" t="s">
        <v>189</v>
      </c>
      <c r="AF48" s="58" t="s">
        <v>189</v>
      </c>
      <c r="AG48" s="58" t="s">
        <v>189</v>
      </c>
    </row>
    <row r="49" spans="1:33" ht="15" thickBot="1" x14ac:dyDescent="0.35">
      <c r="A49" s="53">
        <v>45</v>
      </c>
      <c r="B49" s="54" t="s">
        <v>175</v>
      </c>
      <c r="C49" s="55">
        <v>2302163030</v>
      </c>
      <c r="D49" s="55">
        <v>2023</v>
      </c>
      <c r="E49" s="55">
        <v>11.5</v>
      </c>
      <c r="F49" s="55">
        <v>1500</v>
      </c>
      <c r="G49" s="54" t="s">
        <v>54</v>
      </c>
      <c r="H49" s="54" t="s">
        <v>70</v>
      </c>
      <c r="I49" s="54" t="s">
        <v>176</v>
      </c>
      <c r="J49" s="56"/>
      <c r="K49" s="4"/>
      <c r="L49" s="4"/>
      <c r="M49" s="4"/>
      <c r="N49" s="5"/>
      <c r="O49" s="57">
        <v>25</v>
      </c>
      <c r="Q49" s="50">
        <v>45</v>
      </c>
      <c r="R49" s="10"/>
      <c r="S49" s="13"/>
      <c r="T49" s="13"/>
      <c r="U49" s="13"/>
      <c r="V49" s="51"/>
      <c r="W49" s="16">
        <v>45</v>
      </c>
      <c r="X49" s="66"/>
      <c r="Y49" s="66"/>
      <c r="Z49" s="66"/>
      <c r="AA49" s="66" t="s">
        <v>96</v>
      </c>
      <c r="AC49" s="16">
        <v>45</v>
      </c>
      <c r="AD49" s="58" t="s">
        <v>189</v>
      </c>
      <c r="AE49" s="58" t="s">
        <v>189</v>
      </c>
      <c r="AF49" s="58" t="s">
        <v>189</v>
      </c>
      <c r="AG49" s="58" t="s">
        <v>189</v>
      </c>
    </row>
    <row r="50" spans="1:33" ht="15" thickBot="1" x14ac:dyDescent="0.35">
      <c r="A50" s="45">
        <v>46</v>
      </c>
      <c r="B50" s="46" t="s">
        <v>177</v>
      </c>
      <c r="C50" s="47">
        <v>5000313</v>
      </c>
      <c r="D50" s="47">
        <v>2022</v>
      </c>
      <c r="E50" s="47">
        <v>3</v>
      </c>
      <c r="F50" s="47">
        <v>1145</v>
      </c>
      <c r="G50" s="46" t="s">
        <v>55</v>
      </c>
      <c r="H50" s="46" t="s">
        <v>65</v>
      </c>
      <c r="I50" s="46" t="s">
        <v>178</v>
      </c>
      <c r="J50" s="56"/>
      <c r="K50" s="4"/>
      <c r="L50" s="4"/>
      <c r="M50" s="4"/>
      <c r="N50" s="5"/>
      <c r="O50" s="57" t="s">
        <v>206</v>
      </c>
      <c r="Q50" s="50">
        <v>46</v>
      </c>
      <c r="R50" s="10"/>
      <c r="S50" s="13"/>
      <c r="T50" s="13"/>
      <c r="U50" s="13"/>
      <c r="V50" s="51"/>
      <c r="W50" s="16">
        <v>46</v>
      </c>
      <c r="X50" s="66"/>
      <c r="Y50" s="66"/>
      <c r="Z50" s="66"/>
      <c r="AA50" s="66" t="s">
        <v>96</v>
      </c>
      <c r="AC50" s="16">
        <v>46</v>
      </c>
      <c r="AD50" s="58" t="s">
        <v>190</v>
      </c>
      <c r="AE50" s="58" t="s">
        <v>190</v>
      </c>
      <c r="AF50" s="58" t="s">
        <v>190</v>
      </c>
      <c r="AG50" s="58" t="s">
        <v>190</v>
      </c>
    </row>
    <row r="51" spans="1:33" ht="15" thickBot="1" x14ac:dyDescent="0.35">
      <c r="A51" s="67">
        <v>47</v>
      </c>
      <c r="B51" s="45" t="s">
        <v>179</v>
      </c>
      <c r="C51" s="68">
        <v>5000314</v>
      </c>
      <c r="D51" s="69">
        <v>2022</v>
      </c>
      <c r="E51" s="68">
        <v>3</v>
      </c>
      <c r="F51" s="69">
        <v>1145</v>
      </c>
      <c r="G51" s="70" t="s">
        <v>55</v>
      </c>
      <c r="H51" s="45" t="s">
        <v>65</v>
      </c>
      <c r="I51" s="46" t="s">
        <v>180</v>
      </c>
      <c r="J51" s="56"/>
      <c r="K51" s="4"/>
      <c r="L51" s="4"/>
      <c r="M51" s="4"/>
      <c r="N51" s="6"/>
      <c r="O51" s="62" t="s">
        <v>206</v>
      </c>
      <c r="P51" s="63"/>
      <c r="Q51" s="50">
        <v>47</v>
      </c>
      <c r="R51" s="10"/>
      <c r="S51" s="11"/>
      <c r="T51" s="11"/>
      <c r="U51" s="11"/>
      <c r="V51" s="51"/>
      <c r="W51" s="16">
        <v>47</v>
      </c>
      <c r="X51" s="58"/>
      <c r="Y51" s="58"/>
      <c r="Z51" s="58"/>
      <c r="AA51" s="58" t="s">
        <v>96</v>
      </c>
      <c r="AC51" s="16">
        <v>47</v>
      </c>
      <c r="AD51" s="58" t="s">
        <v>190</v>
      </c>
      <c r="AE51" s="58" t="s">
        <v>190</v>
      </c>
      <c r="AF51" s="58" t="s">
        <v>190</v>
      </c>
      <c r="AG51" s="58" t="s">
        <v>190</v>
      </c>
    </row>
    <row r="52" spans="1:33" ht="15" thickBot="1" x14ac:dyDescent="0.35">
      <c r="A52" s="67">
        <v>48</v>
      </c>
      <c r="B52" s="45" t="s">
        <v>181</v>
      </c>
      <c r="C52" s="68">
        <v>1393</v>
      </c>
      <c r="D52" s="69">
        <v>2023</v>
      </c>
      <c r="E52" s="68">
        <v>8</v>
      </c>
      <c r="F52" s="69">
        <v>23</v>
      </c>
      <c r="G52" s="70" t="s">
        <v>55</v>
      </c>
      <c r="H52" s="45" t="s">
        <v>61</v>
      </c>
      <c r="I52" s="45" t="s">
        <v>182</v>
      </c>
      <c r="J52" s="48"/>
      <c r="K52" s="7"/>
      <c r="L52" s="8"/>
      <c r="M52" s="8"/>
      <c r="N52" s="9"/>
      <c r="O52" s="71" t="s">
        <v>94</v>
      </c>
      <c r="P52" s="63"/>
      <c r="Q52" s="50">
        <v>48</v>
      </c>
      <c r="R52" s="10"/>
      <c r="S52" s="14"/>
      <c r="T52" s="14"/>
      <c r="U52" s="14"/>
      <c r="V52" s="51"/>
      <c r="W52" s="16">
        <v>48</v>
      </c>
      <c r="X52" s="58"/>
      <c r="Y52" s="58" t="s">
        <v>96</v>
      </c>
      <c r="Z52" s="58"/>
      <c r="AA52" s="58" t="s">
        <v>97</v>
      </c>
      <c r="AC52" s="16">
        <v>48</v>
      </c>
      <c r="AD52" s="58" t="s">
        <v>190</v>
      </c>
      <c r="AE52" s="58" t="s">
        <v>190</v>
      </c>
      <c r="AF52" s="58" t="s">
        <v>190</v>
      </c>
      <c r="AG52" s="58" t="s">
        <v>190</v>
      </c>
    </row>
    <row r="53" spans="1:33" ht="34.799999999999997" customHeight="1" thickBot="1" x14ac:dyDescent="0.35">
      <c r="I53" s="72"/>
      <c r="J53" s="73"/>
      <c r="K53" s="74"/>
      <c r="L53" s="75"/>
      <c r="M53" s="75"/>
      <c r="N53" s="76"/>
      <c r="O53" s="77"/>
      <c r="Q53" s="78" t="s">
        <v>194</v>
      </c>
      <c r="R53" s="79">
        <f>SUM(R5:R52)</f>
        <v>0</v>
      </c>
      <c r="S53" s="79">
        <f t="shared" ref="S53:U53" si="0">SUM(S5:S52)</f>
        <v>0</v>
      </c>
      <c r="T53" s="79">
        <f t="shared" si="0"/>
        <v>0</v>
      </c>
      <c r="U53" s="80">
        <f t="shared" si="0"/>
        <v>0</v>
      </c>
      <c r="V53" s="51"/>
      <c r="AC53" s="81"/>
    </row>
    <row r="54" spans="1:33" ht="21.6" customHeight="1" thickBot="1" x14ac:dyDescent="0.35">
      <c r="A54" s="82"/>
      <c r="B54" s="82"/>
      <c r="C54" s="82"/>
      <c r="D54" s="83"/>
      <c r="E54" s="83"/>
      <c r="F54" s="83"/>
      <c r="I54" s="84"/>
      <c r="J54" s="73"/>
      <c r="K54" s="74"/>
      <c r="L54" s="76"/>
      <c r="M54" s="76"/>
      <c r="N54" s="76"/>
      <c r="O54" s="76"/>
      <c r="Q54" s="85" t="s">
        <v>195</v>
      </c>
      <c r="R54" s="79">
        <f>R53*0.22</f>
        <v>0</v>
      </c>
      <c r="S54" s="79">
        <f t="shared" ref="S54:U54" si="1">S53*0.22</f>
        <v>0</v>
      </c>
      <c r="T54" s="79">
        <f t="shared" si="1"/>
        <v>0</v>
      </c>
      <c r="U54" s="80">
        <f t="shared" si="1"/>
        <v>0</v>
      </c>
      <c r="V54" s="51"/>
      <c r="X54" s="86" t="s">
        <v>186</v>
      </c>
      <c r="Y54" s="16" t="s">
        <v>97</v>
      </c>
      <c r="Z54" s="87" t="s">
        <v>183</v>
      </c>
      <c r="AA54" s="87"/>
      <c r="AB54" s="86"/>
      <c r="AC54" s="88"/>
    </row>
    <row r="55" spans="1:33" ht="28.8" customHeight="1" thickBot="1" x14ac:dyDescent="0.35">
      <c r="A55" s="82"/>
      <c r="B55" s="82"/>
      <c r="C55" s="82"/>
      <c r="I55" s="72"/>
      <c r="J55" s="73"/>
      <c r="K55" s="74"/>
      <c r="L55" s="74"/>
      <c r="M55" s="74"/>
      <c r="N55" s="74"/>
      <c r="O55" s="74"/>
      <c r="Q55" s="89" t="s">
        <v>196</v>
      </c>
      <c r="R55" s="90">
        <f>R53*1.22</f>
        <v>0</v>
      </c>
      <c r="S55" s="90">
        <f t="shared" ref="S55:U55" si="2">S53*1.22</f>
        <v>0</v>
      </c>
      <c r="T55" s="90">
        <f t="shared" si="2"/>
        <v>0</v>
      </c>
      <c r="U55" s="91">
        <f t="shared" si="2"/>
        <v>0</v>
      </c>
      <c r="V55" s="92"/>
      <c r="X55" s="93"/>
      <c r="Y55" s="16" t="s">
        <v>96</v>
      </c>
      <c r="Z55" s="94" t="s">
        <v>99</v>
      </c>
      <c r="AA55" s="94"/>
      <c r="AB55" s="94"/>
      <c r="AC55" s="88"/>
    </row>
    <row r="56" spans="1:33" ht="15" customHeight="1" x14ac:dyDescent="0.3">
      <c r="B56" s="95"/>
      <c r="C56" s="24"/>
      <c r="J56" s="96"/>
      <c r="U56" s="97"/>
      <c r="V56" s="98"/>
      <c r="W56" s="98"/>
      <c r="X56" s="93"/>
      <c r="Y56" s="16" t="s">
        <v>98</v>
      </c>
      <c r="Z56" s="94" t="s">
        <v>184</v>
      </c>
      <c r="AA56" s="94"/>
      <c r="AB56" s="94"/>
      <c r="AC56" s="94"/>
    </row>
    <row r="57" spans="1:33" ht="27" customHeight="1" x14ac:dyDescent="0.3">
      <c r="J57" s="96"/>
      <c r="U57" s="99"/>
      <c r="V57" s="86"/>
      <c r="W57" s="86"/>
      <c r="AC57" s="93"/>
    </row>
    <row r="58" spans="1:33" ht="14.4" customHeight="1" x14ac:dyDescent="0.3">
      <c r="J58" s="96"/>
      <c r="U58" s="99"/>
      <c r="V58" s="93"/>
      <c r="W58" s="93"/>
      <c r="AC58" s="93"/>
    </row>
    <row r="59" spans="1:33" ht="14.4" customHeight="1" x14ac:dyDescent="0.3">
      <c r="B59" s="100"/>
      <c r="J59" s="96"/>
      <c r="U59" s="99"/>
      <c r="V59" s="93"/>
      <c r="W59" s="93"/>
      <c r="AC59" s="93"/>
    </row>
    <row r="60" spans="1:33" x14ac:dyDescent="0.3">
      <c r="J60" s="96"/>
      <c r="U60" s="99"/>
      <c r="V60" s="93"/>
      <c r="W60" s="93"/>
      <c r="X60" s="93"/>
      <c r="Y60" s="93"/>
      <c r="Z60" s="93"/>
      <c r="AA60" s="93"/>
      <c r="AB60" s="93"/>
      <c r="AC60" s="93"/>
    </row>
    <row r="61" spans="1:33" x14ac:dyDescent="0.3">
      <c r="J61" s="96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33" x14ac:dyDescent="0.3">
      <c r="V62" s="93"/>
      <c r="W62" s="93"/>
      <c r="X62" s="93"/>
      <c r="Y62" s="93"/>
      <c r="Z62" s="93"/>
      <c r="AA62" s="93"/>
      <c r="AB62" s="93"/>
      <c r="AC62" s="93"/>
    </row>
    <row r="63" spans="1:33" x14ac:dyDescent="0.3">
      <c r="V63" s="93"/>
      <c r="W63" s="93"/>
    </row>
  </sheetData>
  <sheetProtection algorithmName="SHA-512" hashValue="QouUd0Nb8JV1yvmppWSDUqi1IgqFRVRQ52+GpgYO0eudLBo+SfHrhZppsmK6ogIe8uVxNE72zdsufvoZysEovA==" saltValue="t7UXp9i+F9kf7XUZJiXDsQ==" spinCount="100000" sheet="1" objects="1" scenarios="1"/>
  <mergeCells count="8">
    <mergeCell ref="N2:O2"/>
    <mergeCell ref="A1:M1"/>
    <mergeCell ref="Z54:AA54"/>
    <mergeCell ref="Z55:AB55"/>
    <mergeCell ref="AD3:AG3"/>
    <mergeCell ref="Z56:AC56"/>
    <mergeCell ref="R3:U3"/>
    <mergeCell ref="X3:AA3"/>
  </mergeCells>
  <pageMargins left="0.25" right="0.25" top="0.75" bottom="0.75" header="0.3" footer="0.3"/>
  <pageSetup paperSize="8" scale="51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Štef Martinšek</cp:lastModifiedBy>
  <cp:lastPrinted>2025-09-24T06:32:05Z</cp:lastPrinted>
  <dcterms:created xsi:type="dcterms:W3CDTF">2021-03-30T10:41:52Z</dcterms:created>
  <dcterms:modified xsi:type="dcterms:W3CDTF">2025-09-24T09:41:08Z</dcterms:modified>
</cp:coreProperties>
</file>